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nicolas\Documents\Apéndices\"/>
    </mc:Choice>
  </mc:AlternateContent>
  <bookViews>
    <workbookView xWindow="0" yWindow="0" windowWidth="28800" windowHeight="12435"/>
  </bookViews>
  <sheets>
    <sheet name="ADMINISTRATIVOS" sheetId="20" r:id="rId1"/>
    <sheet name="COMERCIAL" sheetId="18" r:id="rId2"/>
    <sheet name="OPERATIVOS" sheetId="23" r:id="rId3"/>
    <sheet name="TRANSPORTE" sheetId="24" r:id="rId4"/>
    <sheet name="EL ENSUEÑO-FINCA" sheetId="26" state="hidden" r:id="rId5"/>
  </sheets>
  <definedNames>
    <definedName name="_xlnm.Print_Area" localSheetId="0">ADMINISTRATIVOS!$A$1:$AG$20</definedName>
    <definedName name="_xlnm.Print_Area" localSheetId="1">COMERCIAL!$A$1:$AG$21</definedName>
    <definedName name="BIOLOGICO" localSheetId="0">#REF!</definedName>
    <definedName name="BIOLOGICO" localSheetId="1">#REF!</definedName>
    <definedName name="BIOLOGICO" localSheetId="4">#REF!</definedName>
    <definedName name="BIOLOGICO" localSheetId="2">#REF!</definedName>
    <definedName name="BIOLOGICO" localSheetId="3">#REF!</definedName>
    <definedName name="BIOLOGICO">#REF!</definedName>
    <definedName name="Biologíco" localSheetId="0">#REF!</definedName>
    <definedName name="Biologíco" localSheetId="1">#REF!</definedName>
    <definedName name="Biologíco" localSheetId="4">#REF!</definedName>
    <definedName name="Biologíco" localSheetId="2">#REF!</definedName>
    <definedName name="Biologíco" localSheetId="3">#REF!</definedName>
    <definedName name="Biologíco">#REF!</definedName>
    <definedName name="Biológico">#REF!</definedName>
    <definedName name="Biomecánicos">#REF!</definedName>
    <definedName name="BODEGA" localSheetId="4">#REF!</definedName>
    <definedName name="BODEGA">#REF!</definedName>
    <definedName name="BODEGA1" localSheetId="4">#REF!</definedName>
    <definedName name="BODEGA1">#REF!</definedName>
    <definedName name="Clasificación" localSheetId="0">#REF!</definedName>
    <definedName name="Clasificación" localSheetId="1">#REF!</definedName>
    <definedName name="Clasificación" localSheetId="4">#REF!</definedName>
    <definedName name="Clasificación" localSheetId="2">#REF!</definedName>
    <definedName name="Clasificación" localSheetId="3">#REF!</definedName>
    <definedName name="Clasificación">#REF!</definedName>
    <definedName name="COCINA" localSheetId="4">#REF!</definedName>
    <definedName name="COCINA" localSheetId="3">#REF!</definedName>
    <definedName name="COCINA">#REF!</definedName>
    <definedName name="COMERCIAL" localSheetId="4">#REF!</definedName>
    <definedName name="COMERCIAL" localSheetId="2">#REF!</definedName>
    <definedName name="COMERCIAL" localSheetId="3">#REF!</definedName>
    <definedName name="COMERCIAL">#REF!</definedName>
    <definedName name="Condiciones" localSheetId="0">#REF!</definedName>
    <definedName name="Condiciones" localSheetId="1">#REF!</definedName>
    <definedName name="Condiciones" localSheetId="4">#REF!</definedName>
    <definedName name="Condiciones" localSheetId="2">#REF!</definedName>
    <definedName name="Condiciones" localSheetId="3">#REF!</definedName>
    <definedName name="Condiciones">#REF!</definedName>
    <definedName name="Condisiones" localSheetId="0">#REF!</definedName>
    <definedName name="Condisiones" localSheetId="1">#REF!</definedName>
    <definedName name="Condisiones" localSheetId="4">#REF!</definedName>
    <definedName name="Condisiones" localSheetId="2">#REF!</definedName>
    <definedName name="Condisiones" localSheetId="3">#REF!</definedName>
    <definedName name="Condisiones">#REF!</definedName>
    <definedName name="CRIS">#REF!</definedName>
    <definedName name="CRISTINA">#REF!</definedName>
    <definedName name="DAÑO">#REF!</definedName>
    <definedName name="DD" localSheetId="4">#REF!</definedName>
    <definedName name="DD">#REF!</definedName>
    <definedName name="Deficiencia">#REF!</definedName>
    <definedName name="EEE" localSheetId="4">#REF!</definedName>
    <definedName name="EEE">#REF!</definedName>
    <definedName name="Extremo">#REF!</definedName>
    <definedName name="Fenómenos" localSheetId="0">#REF!</definedName>
    <definedName name="Fenómenos" localSheetId="1">#REF!</definedName>
    <definedName name="Fenómenos" localSheetId="4">#REF!</definedName>
    <definedName name="Fenómenos" localSheetId="2">#REF!</definedName>
    <definedName name="Fenómenos" localSheetId="3">#REF!</definedName>
    <definedName name="Fenómenos">#REF!</definedName>
    <definedName name="Físico">#REF!</definedName>
    <definedName name="FRISO" localSheetId="0">#REF!</definedName>
    <definedName name="FRISO" localSheetId="4">#REF!</definedName>
    <definedName name="FRISO" localSheetId="2">#REF!</definedName>
    <definedName name="FRISO" localSheetId="3">#REF!</definedName>
    <definedName name="FRISO">#REF!</definedName>
    <definedName name="FRISO1">#REF!</definedName>
    <definedName name="GGGG" localSheetId="4">#REF!</definedName>
    <definedName name="GGGG" localSheetId="2">#REF!</definedName>
    <definedName name="GGGG" localSheetId="3">#REF!</definedName>
    <definedName name="GGGG">#REF!</definedName>
    <definedName name="INDIRECTO" localSheetId="0">ADMINISTRATIVOS!$K$6</definedName>
    <definedName name="INDIRECTO">COMERCIAL!$K$6</definedName>
    <definedName name="Leve">#REF!</definedName>
    <definedName name="Moderado">#REF!</definedName>
    <definedName name="Naturales">#REF!</definedName>
    <definedName name="PPP" localSheetId="4">#REF!</definedName>
    <definedName name="PPP">#REF!</definedName>
    <definedName name="Psicosocial">#REF!</definedName>
    <definedName name="Químico">#REF!</definedName>
    <definedName name="RRR" localSheetId="4">#REF!</definedName>
    <definedName name="RRR">#REF!</definedName>
    <definedName name="Seguridad">#REF!</definedName>
    <definedName name="Segurididad">#REF!</definedName>
    <definedName name="SS" localSheetId="4">#REF!</definedName>
    <definedName name="SS">#REF!</definedName>
    <definedName name="TECNOLOGIA" localSheetId="4">#REF!</definedName>
    <definedName name="TECNOLOGIA" localSheetId="3">#REF!</definedName>
    <definedName name="TECNOLOGIA">#REF!</definedName>
    <definedName name="_xlnm.Print_Titles" localSheetId="0">ADMINISTRATIVOS!$1:$4</definedName>
    <definedName name="_xlnm.Print_Titles" localSheetId="1">COMERCIAL!$1:$4</definedName>
    <definedName name="_xlnm.Print_Titles" localSheetId="4">'EL ENSUEÑO-FINCA'!$1:$4</definedName>
    <definedName name="_xlnm.Print_Titles" localSheetId="2">OPERATIVOS!$1:$4</definedName>
    <definedName name="_xlnm.Print_Titles" localSheetId="3">TRANSPORTE!$1:$4</definedName>
    <definedName name="TRANSPORTE" localSheetId="4">#REF!</definedName>
    <definedName name="TRANSPORTE" localSheetId="2">#REF!</definedName>
    <definedName name="TRANSPORTE" localSheetId="3">#REF!</definedName>
    <definedName name="TRANSPORTE">#REF!</definedName>
    <definedName name="V">#REF!</definedName>
    <definedName name="VVVVV">#REF!</definedName>
    <definedName name="X">#REF!</definedName>
    <definedName name="YYY" localSheetId="4">#REF!</definedName>
    <definedName name="YYY">#REF!</definedName>
  </definedNames>
  <calcPr calcId="152511"/>
</workbook>
</file>

<file path=xl/calcChain.xml><?xml version="1.0" encoding="utf-8"?>
<calcChain xmlns="http://schemas.openxmlformats.org/spreadsheetml/2006/main">
  <c r="V7" i="18" l="1"/>
  <c r="W7" i="18" s="1"/>
  <c r="X7" i="18" s="1"/>
  <c r="Y7" i="18" s="1"/>
  <c r="S7" i="18"/>
  <c r="T7" i="18" s="1"/>
  <c r="R7" i="18"/>
  <c r="P7" i="18"/>
  <c r="V14" i="24" l="1"/>
  <c r="R14" i="24"/>
  <c r="S14" i="24" s="1"/>
  <c r="T14" i="24" s="1"/>
  <c r="P14" i="24"/>
  <c r="P13" i="24"/>
  <c r="R13" i="24"/>
  <c r="S13" i="24" s="1"/>
  <c r="T13" i="24" s="1"/>
  <c r="V13" i="24"/>
  <c r="W14" i="24" l="1"/>
  <c r="X14" i="24" s="1"/>
  <c r="Y14" i="24" s="1"/>
  <c r="W13" i="24"/>
  <c r="X13" i="24" s="1"/>
  <c r="Y13" i="24" s="1"/>
  <c r="V12" i="24"/>
  <c r="R12" i="24"/>
  <c r="S12" i="24" s="1"/>
  <c r="T12" i="24" s="1"/>
  <c r="P12" i="24"/>
  <c r="Y14" i="23"/>
  <c r="X14" i="23"/>
  <c r="W14" i="23"/>
  <c r="W15" i="23"/>
  <c r="V14" i="23"/>
  <c r="T14" i="23"/>
  <c r="S14" i="23"/>
  <c r="R14" i="23"/>
  <c r="P14" i="23"/>
  <c r="Y11" i="18"/>
  <c r="V11" i="18"/>
  <c r="S11" i="18"/>
  <c r="W11" i="18" s="1"/>
  <c r="X11" i="18" s="1"/>
  <c r="R11" i="18"/>
  <c r="V11" i="20"/>
  <c r="R11" i="20"/>
  <c r="P11" i="20"/>
  <c r="S11" i="20" l="1"/>
  <c r="T11" i="20" s="1"/>
  <c r="W12" i="24"/>
  <c r="X12" i="24" s="1"/>
  <c r="Y12" i="24" s="1"/>
  <c r="T11" i="18"/>
  <c r="Y12" i="23"/>
  <c r="Y13" i="23"/>
  <c r="W11" i="20" l="1"/>
  <c r="X11" i="20" s="1"/>
  <c r="Y11" i="20" s="1"/>
  <c r="X7" i="26"/>
  <c r="Y7" i="26" s="1"/>
  <c r="V7" i="26"/>
  <c r="R7" i="26"/>
  <c r="S7" i="26" s="1"/>
  <c r="T7" i="26" s="1"/>
  <c r="P7" i="26"/>
  <c r="V22" i="26"/>
  <c r="R22" i="26"/>
  <c r="S22" i="26" s="1"/>
  <c r="T22" i="26" s="1"/>
  <c r="P22" i="26"/>
  <c r="W7" i="26" l="1"/>
  <c r="W22" i="26"/>
  <c r="X22" i="26" s="1"/>
  <c r="Y22" i="26" s="1"/>
  <c r="V14" i="18" l="1"/>
  <c r="V23" i="26" l="1"/>
  <c r="R23" i="26"/>
  <c r="P23" i="26"/>
  <c r="S23" i="26" s="1"/>
  <c r="T23" i="26" s="1"/>
  <c r="V21" i="26"/>
  <c r="R21" i="26"/>
  <c r="S21" i="26" s="1"/>
  <c r="T21" i="26" s="1"/>
  <c r="P21" i="26"/>
  <c r="V20" i="26"/>
  <c r="R20" i="26"/>
  <c r="P20" i="26"/>
  <c r="V19" i="26"/>
  <c r="R19" i="26"/>
  <c r="P19" i="26"/>
  <c r="V18" i="26"/>
  <c r="R18" i="26"/>
  <c r="P18" i="26"/>
  <c r="V17" i="26"/>
  <c r="R17" i="26"/>
  <c r="S17" i="26" s="1"/>
  <c r="T17" i="26" s="1"/>
  <c r="P17" i="26"/>
  <c r="V16" i="26"/>
  <c r="R16" i="26"/>
  <c r="P16" i="26"/>
  <c r="V15" i="26"/>
  <c r="R15" i="26"/>
  <c r="P15" i="26"/>
  <c r="V14" i="26"/>
  <c r="R14" i="26"/>
  <c r="P14" i="26"/>
  <c r="V13" i="26"/>
  <c r="R13" i="26"/>
  <c r="S13" i="26" s="1"/>
  <c r="T13" i="26" s="1"/>
  <c r="P13" i="26"/>
  <c r="V12" i="26"/>
  <c r="R12" i="26"/>
  <c r="P12" i="26"/>
  <c r="V11" i="26"/>
  <c r="R11" i="26"/>
  <c r="P11" i="26"/>
  <c r="V10" i="26"/>
  <c r="R10" i="26"/>
  <c r="P10" i="26"/>
  <c r="V9" i="26"/>
  <c r="R9" i="26"/>
  <c r="S9" i="26" s="1"/>
  <c r="T9" i="26" s="1"/>
  <c r="P9" i="26"/>
  <c r="V8" i="26"/>
  <c r="R8" i="26"/>
  <c r="P8" i="26"/>
  <c r="V6" i="26"/>
  <c r="R6" i="26"/>
  <c r="S6" i="26" s="1"/>
  <c r="T6" i="26" s="1"/>
  <c r="P6" i="26"/>
  <c r="V5" i="26"/>
  <c r="R5" i="26"/>
  <c r="S5" i="26" s="1"/>
  <c r="T5" i="26" s="1"/>
  <c r="P5" i="26"/>
  <c r="S8" i="26" l="1"/>
  <c r="T8" i="26" s="1"/>
  <c r="S12" i="26"/>
  <c r="T12" i="26" s="1"/>
  <c r="S16" i="26"/>
  <c r="T16" i="26" s="1"/>
  <c r="S20" i="26"/>
  <c r="T20" i="26" s="1"/>
  <c r="S19" i="26"/>
  <c r="T19" i="26" s="1"/>
  <c r="S10" i="26"/>
  <c r="T10" i="26" s="1"/>
  <c r="S14" i="26"/>
  <c r="T14" i="26" s="1"/>
  <c r="S18" i="26"/>
  <c r="T18" i="26" s="1"/>
  <c r="S11" i="26"/>
  <c r="T11" i="26" s="1"/>
  <c r="S15" i="26"/>
  <c r="T15" i="26" s="1"/>
  <c r="W5" i="26"/>
  <c r="W6" i="26"/>
  <c r="X5" i="26" s="1"/>
  <c r="Y5" i="26" s="1"/>
  <c r="W8" i="26"/>
  <c r="W9" i="26"/>
  <c r="X9" i="26" s="1"/>
  <c r="W11" i="26"/>
  <c r="X11" i="26" s="1"/>
  <c r="Y11" i="26" s="1"/>
  <c r="W12" i="26"/>
  <c r="X12" i="26" s="1"/>
  <c r="Y12" i="26" s="1"/>
  <c r="W13" i="26"/>
  <c r="X13" i="26" s="1"/>
  <c r="Y13" i="26" s="1"/>
  <c r="W14" i="26"/>
  <c r="X14" i="26" s="1"/>
  <c r="Y14" i="26" s="1"/>
  <c r="W15" i="26"/>
  <c r="X15" i="26" s="1"/>
  <c r="Y15" i="26" s="1"/>
  <c r="W16" i="26"/>
  <c r="X16" i="26" s="1"/>
  <c r="Y16" i="26" s="1"/>
  <c r="W17" i="26"/>
  <c r="X17" i="26" s="1"/>
  <c r="Y17" i="26" s="1"/>
  <c r="W21" i="26"/>
  <c r="X21" i="26" s="1"/>
  <c r="Y21" i="26" s="1"/>
  <c r="W23" i="26"/>
  <c r="X23" i="26" s="1"/>
  <c r="Y23" i="26" s="1"/>
  <c r="V5" i="18"/>
  <c r="V5" i="20"/>
  <c r="V14" i="20"/>
  <c r="W20" i="26" l="1"/>
  <c r="X20" i="26" s="1"/>
  <c r="Y20" i="26" s="1"/>
  <c r="W10" i="26"/>
  <c r="X10" i="26" s="1"/>
  <c r="Y10" i="26" s="1"/>
  <c r="W19" i="26"/>
  <c r="X19" i="26" s="1"/>
  <c r="Y19" i="26" s="1"/>
  <c r="W18" i="26"/>
  <c r="X18" i="26" s="1"/>
  <c r="Y18" i="26" s="1"/>
  <c r="X8" i="26"/>
  <c r="Y9" i="26" s="1"/>
  <c r="X6" i="26"/>
  <c r="V22" i="24"/>
  <c r="R22" i="24"/>
  <c r="P22" i="24"/>
  <c r="V21" i="24"/>
  <c r="R21" i="24"/>
  <c r="P21" i="24"/>
  <c r="V20" i="24"/>
  <c r="R20" i="24"/>
  <c r="P20" i="24"/>
  <c r="V19" i="24"/>
  <c r="R19" i="24"/>
  <c r="P19" i="24"/>
  <c r="V18" i="24"/>
  <c r="R18" i="24"/>
  <c r="P18" i="24"/>
  <c r="V17" i="24"/>
  <c r="R17" i="24"/>
  <c r="P17" i="24"/>
  <c r="V16" i="24"/>
  <c r="R16" i="24"/>
  <c r="P16" i="24"/>
  <c r="V15" i="24"/>
  <c r="R15" i="24"/>
  <c r="P15" i="24"/>
  <c r="V11" i="24"/>
  <c r="R11" i="24"/>
  <c r="S11" i="24" s="1"/>
  <c r="T11" i="24" s="1"/>
  <c r="P11" i="24"/>
  <c r="V10" i="24"/>
  <c r="R10" i="24"/>
  <c r="P10" i="24"/>
  <c r="V9" i="24"/>
  <c r="R9" i="24"/>
  <c r="P9" i="24"/>
  <c r="V8" i="24"/>
  <c r="R8" i="24"/>
  <c r="P8" i="24"/>
  <c r="V7" i="24"/>
  <c r="R7" i="24"/>
  <c r="P7" i="24"/>
  <c r="V6" i="24"/>
  <c r="R6" i="24"/>
  <c r="P6" i="24"/>
  <c r="V5" i="24"/>
  <c r="R5" i="24"/>
  <c r="P5" i="24"/>
  <c r="S19" i="24" l="1"/>
  <c r="T19" i="24" s="1"/>
  <c r="Y8" i="26"/>
  <c r="Y6" i="26"/>
  <c r="S8" i="24"/>
  <c r="T8" i="24" s="1"/>
  <c r="S21" i="24"/>
  <c r="T21" i="24" s="1"/>
  <c r="S5" i="24"/>
  <c r="T5" i="24" s="1"/>
  <c r="S18" i="24"/>
  <c r="T18" i="24" s="1"/>
  <c r="S10" i="24"/>
  <c r="T10" i="24" s="1"/>
  <c r="S6" i="24"/>
  <c r="T6" i="24" s="1"/>
  <c r="S9" i="24"/>
  <c r="T9" i="24" s="1"/>
  <c r="S15" i="24"/>
  <c r="T15" i="24" s="1"/>
  <c r="S22" i="24"/>
  <c r="T22" i="24" s="1"/>
  <c r="S7" i="24"/>
  <c r="T7" i="24" s="1"/>
  <c r="W11" i="24"/>
  <c r="X11" i="24" s="1"/>
  <c r="Y11" i="24" s="1"/>
  <c r="S16" i="24"/>
  <c r="T16" i="24" s="1"/>
  <c r="S17" i="24"/>
  <c r="T17" i="24" s="1"/>
  <c r="S20" i="24"/>
  <c r="T20" i="24" s="1"/>
  <c r="W21" i="24"/>
  <c r="X21" i="24" s="1"/>
  <c r="Y21" i="24" s="1"/>
  <c r="W10" i="24"/>
  <c r="X10" i="24" s="1"/>
  <c r="Y10" i="24" s="1"/>
  <c r="W5" i="24"/>
  <c r="W20" i="24"/>
  <c r="X20" i="24" s="1"/>
  <c r="Y20" i="24" s="1"/>
  <c r="P14" i="20"/>
  <c r="R14" i="20"/>
  <c r="W8" i="24" l="1"/>
  <c r="X8" i="24" s="1"/>
  <c r="W19" i="24"/>
  <c r="X19" i="24" s="1"/>
  <c r="Y19" i="24" s="1"/>
  <c r="W15" i="24"/>
  <c r="X15" i="24" s="1"/>
  <c r="Y15" i="24" s="1"/>
  <c r="W22" i="24"/>
  <c r="X22" i="24" s="1"/>
  <c r="Y22" i="24" s="1"/>
  <c r="W17" i="24"/>
  <c r="X17" i="24" s="1"/>
  <c r="Y17" i="24" s="1"/>
  <c r="W6" i="24"/>
  <c r="X5" i="24" s="1"/>
  <c r="Y5" i="24" s="1"/>
  <c r="W18" i="24"/>
  <c r="X18" i="24" s="1"/>
  <c r="Y18" i="24" s="1"/>
  <c r="W7" i="24"/>
  <c r="X7" i="24" s="1"/>
  <c r="Y8" i="24" s="1"/>
  <c r="W16" i="24"/>
  <c r="X16" i="24" s="1"/>
  <c r="Y16" i="24" s="1"/>
  <c r="W9" i="24"/>
  <c r="X9" i="24" s="1"/>
  <c r="Y9" i="24" s="1"/>
  <c r="X6" i="24"/>
  <c r="S14" i="20"/>
  <c r="T14" i="20" s="1"/>
  <c r="V24" i="23"/>
  <c r="R24" i="23"/>
  <c r="S24" i="23" s="1"/>
  <c r="T24" i="23" s="1"/>
  <c r="P24" i="23"/>
  <c r="V23" i="23"/>
  <c r="R23" i="23"/>
  <c r="P23" i="23"/>
  <c r="V22" i="23"/>
  <c r="R22" i="23"/>
  <c r="P22" i="23"/>
  <c r="V21" i="23"/>
  <c r="R21" i="23"/>
  <c r="P21" i="23"/>
  <c r="V20" i="23"/>
  <c r="R20" i="23"/>
  <c r="S20" i="23" s="1"/>
  <c r="T20" i="23" s="1"/>
  <c r="P20" i="23"/>
  <c r="V19" i="23"/>
  <c r="R19" i="23"/>
  <c r="P19" i="23"/>
  <c r="V18" i="23"/>
  <c r="R18" i="23"/>
  <c r="P18" i="23"/>
  <c r="V17" i="23"/>
  <c r="R17" i="23"/>
  <c r="P17" i="23"/>
  <c r="V16" i="23"/>
  <c r="R16" i="23"/>
  <c r="P16" i="23"/>
  <c r="V15" i="23"/>
  <c r="R15" i="23"/>
  <c r="P15" i="23"/>
  <c r="V13" i="23"/>
  <c r="R13" i="23"/>
  <c r="P13" i="23"/>
  <c r="V12" i="23"/>
  <c r="R12" i="23"/>
  <c r="P12" i="23"/>
  <c r="V11" i="23"/>
  <c r="R11" i="23"/>
  <c r="S11" i="23" s="1"/>
  <c r="T11" i="23" s="1"/>
  <c r="P11" i="23"/>
  <c r="V10" i="23"/>
  <c r="R10" i="23"/>
  <c r="P10" i="23"/>
  <c r="V9" i="23"/>
  <c r="R9" i="23"/>
  <c r="P9" i="23"/>
  <c r="V8" i="23"/>
  <c r="R8" i="23"/>
  <c r="P8" i="23"/>
  <c r="V7" i="23"/>
  <c r="R7" i="23"/>
  <c r="S7" i="23" s="1"/>
  <c r="T7" i="23" s="1"/>
  <c r="P7" i="23"/>
  <c r="V6" i="23"/>
  <c r="R6" i="23"/>
  <c r="P6" i="23"/>
  <c r="V5" i="23"/>
  <c r="R5" i="23"/>
  <c r="P5" i="23"/>
  <c r="Y7" i="24" l="1"/>
  <c r="Y6" i="24"/>
  <c r="S6" i="23"/>
  <c r="T6" i="23" s="1"/>
  <c r="S19" i="23"/>
  <c r="T19" i="23" s="1"/>
  <c r="S5" i="23"/>
  <c r="T5" i="23" s="1"/>
  <c r="W10" i="23"/>
  <c r="X10" i="23" s="1"/>
  <c r="Y10" i="23" s="1"/>
  <c r="S13" i="23"/>
  <c r="T13" i="23" s="1"/>
  <c r="S18" i="23"/>
  <c r="T18" i="23" s="1"/>
  <c r="W19" i="23"/>
  <c r="X19" i="23" s="1"/>
  <c r="Y19" i="23" s="1"/>
  <c r="S22" i="23"/>
  <c r="T22" i="23" s="1"/>
  <c r="S10" i="23"/>
  <c r="T10" i="23" s="1"/>
  <c r="S15" i="23"/>
  <c r="T15" i="23" s="1"/>
  <c r="S23" i="23"/>
  <c r="T23" i="23" s="1"/>
  <c r="W6" i="23"/>
  <c r="X5" i="23" s="1"/>
  <c r="Y5" i="23" s="1"/>
  <c r="S9" i="23"/>
  <c r="T9" i="23" s="1"/>
  <c r="S8" i="23"/>
  <c r="T8" i="23" s="1"/>
  <c r="S12" i="23"/>
  <c r="T12" i="23" s="1"/>
  <c r="S17" i="23"/>
  <c r="T17" i="23" s="1"/>
  <c r="S21" i="23"/>
  <c r="T21" i="23" s="1"/>
  <c r="S16" i="23"/>
  <c r="T16" i="23" s="1"/>
  <c r="W14" i="20"/>
  <c r="X14" i="20" s="1"/>
  <c r="Y14" i="20" s="1"/>
  <c r="W5" i="23"/>
  <c r="W9" i="23"/>
  <c r="X9" i="23" s="1"/>
  <c r="Y9" i="23" s="1"/>
  <c r="W13" i="23"/>
  <c r="X13" i="23" s="1"/>
  <c r="W18" i="23"/>
  <c r="X18" i="23" s="1"/>
  <c r="Y18" i="23" s="1"/>
  <c r="W22" i="23"/>
  <c r="X22" i="23" s="1"/>
  <c r="Y22" i="23" s="1"/>
  <c r="W12" i="23"/>
  <c r="X12" i="23" s="1"/>
  <c r="W17" i="23"/>
  <c r="X17" i="23" s="1"/>
  <c r="Y17" i="23" s="1"/>
  <c r="W21" i="23"/>
  <c r="X21" i="23" s="1"/>
  <c r="Y21" i="23" s="1"/>
  <c r="W7" i="23"/>
  <c r="W11" i="23"/>
  <c r="X11" i="23" s="1"/>
  <c r="Y11" i="23" s="1"/>
  <c r="W20" i="23"/>
  <c r="X20" i="23" s="1"/>
  <c r="Y20" i="23" s="1"/>
  <c r="W24" i="23"/>
  <c r="X24" i="23" s="1"/>
  <c r="Y24" i="23" s="1"/>
  <c r="R5" i="18"/>
  <c r="S5" i="18" s="1"/>
  <c r="W5" i="18" s="1"/>
  <c r="X5" i="18" s="1"/>
  <c r="Y5" i="18" s="1"/>
  <c r="P5" i="18"/>
  <c r="R5" i="20"/>
  <c r="S5" i="20" s="1"/>
  <c r="W5" i="20" s="1"/>
  <c r="X5" i="20" s="1"/>
  <c r="Y5" i="20" s="1"/>
  <c r="R14" i="18"/>
  <c r="P14" i="18"/>
  <c r="V16" i="20"/>
  <c r="R16" i="20"/>
  <c r="S16" i="20" s="1"/>
  <c r="P16" i="20"/>
  <c r="V15" i="20"/>
  <c r="R15" i="20"/>
  <c r="P15" i="20"/>
  <c r="V13" i="20"/>
  <c r="R13" i="20"/>
  <c r="P13" i="20"/>
  <c r="V12" i="20"/>
  <c r="R12" i="20"/>
  <c r="P12" i="20"/>
  <c r="V10" i="20"/>
  <c r="R10" i="20"/>
  <c r="P10" i="20"/>
  <c r="V9" i="20"/>
  <c r="R9" i="20"/>
  <c r="P9" i="20"/>
  <c r="V8" i="20"/>
  <c r="R8" i="20"/>
  <c r="P8" i="20"/>
  <c r="V7" i="20"/>
  <c r="R7" i="20"/>
  <c r="P7" i="20"/>
  <c r="V6" i="20"/>
  <c r="R6" i="20"/>
  <c r="P6" i="20"/>
  <c r="V17" i="18"/>
  <c r="R17" i="18"/>
  <c r="P17" i="18"/>
  <c r="V16" i="18"/>
  <c r="R16" i="18"/>
  <c r="P16" i="18"/>
  <c r="V15" i="18"/>
  <c r="R15" i="18"/>
  <c r="P15" i="18"/>
  <c r="V13" i="18"/>
  <c r="R13" i="18"/>
  <c r="P13" i="18"/>
  <c r="V12" i="18"/>
  <c r="R12" i="18"/>
  <c r="P12" i="18"/>
  <c r="V10" i="18"/>
  <c r="R10" i="18"/>
  <c r="P10" i="18"/>
  <c r="V9" i="18"/>
  <c r="R9" i="18"/>
  <c r="P9" i="18"/>
  <c r="S9" i="18" s="1"/>
  <c r="T9" i="18" s="1"/>
  <c r="V8" i="18"/>
  <c r="R8" i="18"/>
  <c r="P8" i="18"/>
  <c r="V6" i="18"/>
  <c r="R6" i="18"/>
  <c r="P6" i="18"/>
  <c r="S16" i="18"/>
  <c r="T16" i="18" s="1"/>
  <c r="S8" i="20" l="1"/>
  <c r="W8" i="20" s="1"/>
  <c r="X8" i="20" s="1"/>
  <c r="Y8" i="20" s="1"/>
  <c r="S6" i="20"/>
  <c r="T6" i="20" s="1"/>
  <c r="S10" i="18"/>
  <c r="T10" i="18" s="1"/>
  <c r="S17" i="18"/>
  <c r="T17" i="18" s="1"/>
  <c r="S8" i="18"/>
  <c r="S13" i="18"/>
  <c r="T13" i="18" s="1"/>
  <c r="S15" i="18"/>
  <c r="T15" i="18" s="1"/>
  <c r="W16" i="18"/>
  <c r="X16" i="18" s="1"/>
  <c r="Y16" i="18" s="1"/>
  <c r="W10" i="18"/>
  <c r="X10" i="18" s="1"/>
  <c r="Y10" i="18" s="1"/>
  <c r="S6" i="18"/>
  <c r="W6" i="18" s="1"/>
  <c r="X6" i="18" s="1"/>
  <c r="Y6" i="18" s="1"/>
  <c r="W9" i="18"/>
  <c r="X9" i="18" s="1"/>
  <c r="Y9" i="18" s="1"/>
  <c r="S12" i="18"/>
  <c r="S10" i="20"/>
  <c r="T10" i="20" s="1"/>
  <c r="W16" i="23"/>
  <c r="X16" i="23" s="1"/>
  <c r="Y16" i="23" s="1"/>
  <c r="S13" i="20"/>
  <c r="T13" i="20" s="1"/>
  <c r="T16" i="20"/>
  <c r="W16" i="20"/>
  <c r="X16" i="20" s="1"/>
  <c r="Y16" i="20" s="1"/>
  <c r="S9" i="20"/>
  <c r="T9" i="20" s="1"/>
  <c r="S15" i="20"/>
  <c r="W15" i="20" s="1"/>
  <c r="X15" i="20" s="1"/>
  <c r="Y15" i="20" s="1"/>
  <c r="S7" i="20"/>
  <c r="W7" i="20" s="1"/>
  <c r="X7" i="20" s="1"/>
  <c r="Y7" i="20" s="1"/>
  <c r="S12" i="20"/>
  <c r="T12" i="20" s="1"/>
  <c r="T8" i="18"/>
  <c r="W8" i="18"/>
  <c r="X8" i="18" s="1"/>
  <c r="Y8" i="18" s="1"/>
  <c r="W9" i="20"/>
  <c r="X9" i="20" s="1"/>
  <c r="Y9" i="20" s="1"/>
  <c r="W12" i="18"/>
  <c r="X12" i="18" s="1"/>
  <c r="Y12" i="18" s="1"/>
  <c r="T12" i="18"/>
  <c r="W15" i="18"/>
  <c r="X15" i="18" s="1"/>
  <c r="Y15" i="18" s="1"/>
  <c r="T5" i="20"/>
  <c r="T5" i="18"/>
  <c r="W17" i="18"/>
  <c r="X17" i="18" s="1"/>
  <c r="Y17" i="18" s="1"/>
  <c r="W13" i="18"/>
  <c r="X13" i="18" s="1"/>
  <c r="Y13" i="18" s="1"/>
  <c r="W23" i="23"/>
  <c r="X23" i="23" s="1"/>
  <c r="Y23" i="23" s="1"/>
  <c r="X15" i="23"/>
  <c r="Y15" i="23" s="1"/>
  <c r="W8" i="23"/>
  <c r="X8" i="23" s="1"/>
  <c r="S14" i="18"/>
  <c r="W14" i="18" s="1"/>
  <c r="X14" i="18" s="1"/>
  <c r="Y14" i="18" s="1"/>
  <c r="X7" i="23"/>
  <c r="Y8" i="23" s="1"/>
  <c r="X6" i="23"/>
  <c r="T8" i="20" l="1"/>
  <c r="W12" i="20"/>
  <c r="X12" i="20" s="1"/>
  <c r="Y12" i="20" s="1"/>
  <c r="W10" i="20"/>
  <c r="X10" i="20" s="1"/>
  <c r="Y10" i="20" s="1"/>
  <c r="W6" i="20"/>
  <c r="X6" i="20" s="1"/>
  <c r="Y6" i="20" s="1"/>
  <c r="T15" i="20"/>
  <c r="T6" i="18"/>
  <c r="W13" i="20"/>
  <c r="X13" i="20" s="1"/>
  <c r="Y13" i="20" s="1"/>
  <c r="T7" i="20"/>
  <c r="T14" i="18"/>
  <c r="Y7" i="23"/>
  <c r="Y6" i="23"/>
</calcChain>
</file>

<file path=xl/sharedStrings.xml><?xml version="1.0" encoding="utf-8"?>
<sst xmlns="http://schemas.openxmlformats.org/spreadsheetml/2006/main" count="1558" uniqueCount="288">
  <si>
    <t>PROCESO</t>
  </si>
  <si>
    <t>ZONA/LUGAR</t>
  </si>
  <si>
    <t>ACTIVIDADES</t>
  </si>
  <si>
    <t>TAREAS</t>
  </si>
  <si>
    <t>PELIGRO</t>
  </si>
  <si>
    <t>CONTROLES EXISTENTES</t>
  </si>
  <si>
    <t>EVALUACION DEL RIESGO</t>
  </si>
  <si>
    <t>VALORACION 
DEL RIESGO</t>
  </si>
  <si>
    <t>CRITERIOS PARA
CONTROLES</t>
  </si>
  <si>
    <t>MEDIDAS DE INTERVENCIÓN</t>
  </si>
  <si>
    <t>Descripción</t>
  </si>
  <si>
    <t>Clasificación</t>
  </si>
  <si>
    <t>EFECTOS 
POSIBLES</t>
  </si>
  <si>
    <t xml:space="preserve">Fuente </t>
  </si>
  <si>
    <t>Medio</t>
  </si>
  <si>
    <t>Nivel de 
Probabilidad
(NDxNE)</t>
  </si>
  <si>
    <t>Nivel de
 Consecuencia</t>
  </si>
  <si>
    <t>Biológico</t>
  </si>
  <si>
    <t>Físico</t>
  </si>
  <si>
    <t>Químico</t>
  </si>
  <si>
    <t>Psicosocial</t>
  </si>
  <si>
    <t>Biomecánicos</t>
  </si>
  <si>
    <t>Ruido (de impacto intermitente, continuo)</t>
  </si>
  <si>
    <t>postura (prolongada mantenida, forzada, antigravitacional)</t>
  </si>
  <si>
    <t>Mecánico (elementos o partes de máquinas, herramientas, equipos, piezas a trabajar, materiales proyectados sólidos o fluidos)</t>
  </si>
  <si>
    <t>Sismo</t>
  </si>
  <si>
    <t>Iluminación (luz visible por exceso o deficiencia)</t>
  </si>
  <si>
    <t>Eléctrico (alta y baja tensión, estática)</t>
  </si>
  <si>
    <t>Vibración (cuerpo entero, segmentaria)</t>
  </si>
  <si>
    <t>Características del grupo social de trabajo (relaciones, cohesión, calidad de interacciones, trabajo en equipo)</t>
  </si>
  <si>
    <t>Movimiento repetitivo</t>
  </si>
  <si>
    <t>Locativo (sistemas y medios de almacenamiento), superficies de trabajo (irregulares, deslizantes, con diferencia del nivel), condiciones de orden y aseo, (caídas de objeto)</t>
  </si>
  <si>
    <t>Gases y vapores</t>
  </si>
  <si>
    <t>Manipulación manual de cargas</t>
  </si>
  <si>
    <t>Tecnológico (explosión, fuga, derrame, incendio)</t>
  </si>
  <si>
    <t>Accidentes de tránsito</t>
  </si>
  <si>
    <t>Derrumbe</t>
  </si>
  <si>
    <t>Jornada de trabajo (pausas, trabajo nocturno, rotación, horas extras, descansos).</t>
  </si>
  <si>
    <t>Precipitaciones, (lluvias, granizadas, heladas)</t>
  </si>
  <si>
    <t>Radiaciones no ionizantes (láser, ultravioleta, infrarroja, radiofrecuencia,microondas)</t>
  </si>
  <si>
    <t>Trabajo en alturas</t>
  </si>
  <si>
    <t>Fluidos o Excrementos</t>
  </si>
  <si>
    <t xml:space="preserve">RUTINARIA </t>
  </si>
  <si>
    <t>SI</t>
  </si>
  <si>
    <t>NO</t>
  </si>
  <si>
    <t>Seguridad</t>
  </si>
  <si>
    <t>Leve</t>
  </si>
  <si>
    <t>Moderado</t>
  </si>
  <si>
    <t>Extremo</t>
  </si>
  <si>
    <t>CATEGORIA 
DEL DAÑO</t>
  </si>
  <si>
    <t xml:space="preserve">Molestias e irritación
 Enfermedad
temporal que produce
malestar </t>
  </si>
  <si>
    <t>Laceraciones; heridas
profundas; quemaduras de
primer grado; conmoción
cerebral; esguinces graves;
fracturas de huesos cortos.</t>
  </si>
  <si>
    <t>Enfermedades agudas o crónicas;
que generan incapacidad permanente
parcial, invalidez o muerte.</t>
  </si>
  <si>
    <t>Lesiones que generen amputaciones;
fracturas de huesos largos; trauma
cráneo encefálico; quemaduras de
segundo y tercer grado; alteraciones
severas de mano, de columna vertebral
con compromiso de la medula espinal,
oculares que comprometan el campo
visual; disminuyan la capacidad auditiva</t>
  </si>
  <si>
    <t>Alto</t>
  </si>
  <si>
    <t>Ocasional</t>
  </si>
  <si>
    <t>Esporádica</t>
  </si>
  <si>
    <t>Continuo</t>
  </si>
  <si>
    <t>Nivel de
 Exposición (NE)</t>
  </si>
  <si>
    <t>Nivel de
deficiencia (ND)</t>
  </si>
  <si>
    <t>Frecuente</t>
  </si>
  <si>
    <t>Muy Grave</t>
  </si>
  <si>
    <t>Grave</t>
  </si>
  <si>
    <t>Numero de
 Expuestos</t>
  </si>
  <si>
    <t>Existencia Requisito
Legal Específico
Asociado (Si o No)</t>
  </si>
  <si>
    <t>Peor 
Consecuencia</t>
  </si>
  <si>
    <t>Sustitución</t>
  </si>
  <si>
    <t>Controles Administrativos
Señalización
Advertencia</t>
  </si>
  <si>
    <t>Interpretación
Nivel de Riesgo</t>
  </si>
  <si>
    <t>Naturales</t>
  </si>
  <si>
    <t>si</t>
  </si>
  <si>
    <t xml:space="preserve">Molestias e irritación
 Enfermedades en piel
temporal que produce
malestar </t>
  </si>
  <si>
    <t xml:space="preserve"> Divulgación de los peligros, riesgos y medidas de control asociadas a la exposición a la radiación no ionizante
 Seguir las normas y procedimientos seguros de trabajo</t>
  </si>
  <si>
    <t>Bajo rendimiento laboral, retiro laboral, accidente de trabajo.</t>
  </si>
  <si>
    <t>espasmos musculares. Xifosis de la columna, fatiga general.</t>
  </si>
  <si>
    <t>Lesiones osteomusculares, hernias discales, lumbalgias.</t>
  </si>
  <si>
    <t>Heridas, fracturas, muerte.</t>
  </si>
  <si>
    <t>Amputaciones, fracturas, muerte.</t>
  </si>
  <si>
    <t>Charlas sobre convivencia.</t>
  </si>
  <si>
    <t>Charlas sobre manejo de estrés</t>
  </si>
  <si>
    <t>uso de EPP, (botas de seguridad, guantes, casco)</t>
  </si>
  <si>
    <t>Charlas sobre seguridad pública.</t>
  </si>
  <si>
    <t>Interpretación del 
Nivel de Probabilidad</t>
  </si>
  <si>
    <t>Valoración Nivel de Riesgo</t>
  </si>
  <si>
    <t>Eliminación</t>
  </si>
  <si>
    <t>Controles de
Ingeniería</t>
  </si>
  <si>
    <t xml:space="preserve"> Enfermedades como: El Dengue, Chagas, fiebre amarilla, Tétano, Paludismo, Hepatitis B, VIH, Leishmaniosis y otras infecciones cutáneas y sistémicas etc.</t>
  </si>
  <si>
    <t>Públicos (robos, atracos, asaltos, atentados, de orden público, etc.).</t>
  </si>
  <si>
    <t>Individuo</t>
  </si>
  <si>
    <t>Caídas, golpes, fracturas, muerte.</t>
  </si>
  <si>
    <t>Asma, neumonia, gripa, muerte.</t>
  </si>
  <si>
    <t>Tensiones, estrés, cansancio.</t>
  </si>
  <si>
    <t>Gripas, congestión nasal, asma, neumonía, muerte.</t>
  </si>
  <si>
    <t>Atrapamiento, caídas, golpes, muerte.</t>
  </si>
  <si>
    <t>Picaduras de insectos, Mordeduras, Virus, bacterias.</t>
  </si>
  <si>
    <t xml:space="preserve">Molestias e irritación
 Enfermedades 
temporal que produce
malestar </t>
  </si>
  <si>
    <t>X</t>
  </si>
  <si>
    <t>Alteraciones de los procesos cognitivos y afectivos del desarrollo, consideradas como anormales con respecto al grupo social de referencia del cual proviene el individuo. Se puede tratar de alteraciones en el razonamiento, el comportamiento, la facultad de reconocer la realidad o de adaptarse a las condiciones de la vida.</t>
  </si>
  <si>
    <t>Baja productividad, Desinteres en los Objetivos de la labor, apatia</t>
  </si>
  <si>
    <t>Heridas por armas de fuego o corto punzantes, lesiones psicologicas, la muerte</t>
  </si>
  <si>
    <t>Lesiones osteomusculares, desgarros, hernias discales</t>
  </si>
  <si>
    <t xml:space="preserve">Intoxicacion Grave, lesiones en elaparato respiratorio </t>
  </si>
  <si>
    <t>Plan de emergencias</t>
  </si>
  <si>
    <t xml:space="preserve"> Mantener el sitio de trabajo ordenado y libre de obstáculos
 Asegurar que los trabajadores conozcan los peligros y riesgos asociados a la actividad.</t>
  </si>
  <si>
    <t>Charlas sobre convivencia y relaciones interpersonales</t>
  </si>
  <si>
    <t>Golpes, Machucones, Contunsiones leves</t>
  </si>
  <si>
    <t>Heridas, Golpes, Fracturas, muerte</t>
  </si>
  <si>
    <t>Aplicar los procedimentos para emergencias, Contemplados en el Plan de Emergencias de la empresa</t>
  </si>
  <si>
    <t>Mantener la zona donde se va ha ejecutar la actividad despejada y limpia antes de iniciar la labor.</t>
  </si>
  <si>
    <t>Atrapamientos, Golpes, Fractura y muerte</t>
  </si>
  <si>
    <t>Caidas, Contunsiones, Fracturas, Laceraciones y muerte</t>
  </si>
  <si>
    <t>Molestia muscular, tendones, Articulaciones producto de los movimientos continuos (Tunel Carpiano)</t>
  </si>
  <si>
    <t>Molestias Musculares, Articulares</t>
  </si>
  <si>
    <t>Plan de emergencias y rescate</t>
  </si>
  <si>
    <t xml:space="preserve"> Uso de los EPP dielectricos(Casco, gafas y botas de seguridad).</t>
  </si>
  <si>
    <t>Tensiones, estrés laboral, cansancio, agotamiento mental y fisico</t>
  </si>
  <si>
    <t>irritación, fatiga física.</t>
  </si>
  <si>
    <t>Uso de EPP (tapabocas)</t>
  </si>
  <si>
    <t xml:space="preserve"> irritación, fatiga física.</t>
  </si>
  <si>
    <t xml:space="preserve"> </t>
  </si>
  <si>
    <t>Caídas, golpes, fracturas, laceraciones, contunsiones y la muerte.</t>
  </si>
  <si>
    <t>INSTALACIONES PRINCIPAL (OFICINA 2° PISO)</t>
  </si>
  <si>
    <t>Atención telefónica y de personal, elaboración de memorandos, radicación de PQRS e informes y documentos requeridos, archivo, recepción, tramite y legalización de solicitudes, alimentación de sistemas de programación (software), Liquidación de nominas, afiliaciones, desafiliaciones del personal, pago a proveedores, Sistematización de registro contables, elaboración y socialización de los estados financieros de la empresa, manejo y tramite de aspectos legales y rendición de cuentas)</t>
  </si>
  <si>
    <t>Perdidas materiales, afectaciones a la salud y muerte</t>
  </si>
  <si>
    <t>Adecuaciones de instalaciones (Pasamanos y bandas antideslizantes en escaleras)</t>
  </si>
  <si>
    <t>Charlas sobre riesgo locativo (orden y aseo)</t>
  </si>
  <si>
    <t>Goples, Machucones, luxaciones, caidas a distinto nivel, fracturas, laceraciones y muerte</t>
  </si>
  <si>
    <t xml:space="preserve">Charla sobre prevención de sismos y/o Terremotos
</t>
  </si>
  <si>
    <t>Atención telefónica y de personal (Clientes), informes y documentos requeridos, archivo, recepción tramite y legalización de solicitudes de servicios (Eventos), digitalizacion de ordenes de servicios (software), clasificacion de clientes, generar cotizaciones, desplazamientos y seguimiento a los diversos clientes.</t>
  </si>
  <si>
    <t>Goples, Machucones, fracturas, laceraciones y muerte</t>
  </si>
  <si>
    <t>Capacitacion sobre percepcion del riesgo, manejo defensivo y seguridad vial.</t>
  </si>
  <si>
    <t>Documentos legales vigentes (SOAT-Tecnicomecanica)</t>
  </si>
  <si>
    <t>EMPRESA y LUGARES DE EVENTOS</t>
  </si>
  <si>
    <t>Recoger material a proveedores externos o a clientes cuando sea solicitado por el coordinador operativo, Realizar las diferentes actividades solicitadas por el cliente.                   Velar por el buen uso y cuidado de los equipos de la empresa para la producción de los eventos.
Liderar el montaje, ejecución y desmontaje de eventos cuando sea solicitado por o dirigido por el coordinador operativo.
Manipular el ritmo, velocidad y demás características sonoras dirigidas al público en los eventos</t>
  </si>
  <si>
    <t>uso de EPP, (botas de seguridad, guantes, casco Dielectricos); Equipos de alturas, arnes de cuerpo entero, esliga, linea de vida</t>
  </si>
  <si>
    <t>Caídas, fracturas, traumas craneoencefalicos, Laceraciones y/o muerte</t>
  </si>
  <si>
    <t>Fatiga visual, cefalea, disminucion de la destresa y precision.</t>
  </si>
  <si>
    <t xml:space="preserve">Sistema de monitoreo frecuente a las instalaciones y alrededores de la empresa. </t>
  </si>
  <si>
    <t xml:space="preserve">
 Capacitar al personal en la forma de proceder cuando se presenten emergencias de atentandos, robos y atracos
 Informar inmediatamente a las autoridades cualquier anomalía que sea detectada; diseñar y socializar PONS, para robos y hurtos.</t>
  </si>
  <si>
    <t>Instalaciones de bandas antideslizantes</t>
  </si>
  <si>
    <t>Ubicación de extintores</t>
  </si>
  <si>
    <t>Capacitacion a la brigada en control de incendios, aplicación de PONS referente al control de incendios; realizacion y evaluacion de simulacros de emergencias.</t>
  </si>
  <si>
    <t>Uso de EPP (Capuchones)</t>
  </si>
  <si>
    <t xml:space="preserve"> Mantener el orden y aseo en los frentes de trabajo
 Divulgación al personal sobre los peligros, riesgos y medidas de control asociadas al riesgo biologico
 Uso de Botiquin.</t>
  </si>
  <si>
    <t xml:space="preserve"> Divulgación de los peligros, riesgos y medidas de control asociadas a la exposición de los riesgos fisicos (Ruido y Vibracion)
 Seguir las normas y procedimientos seguros de trabajo, realizacion de audiometrias en los examenes medicos.</t>
  </si>
  <si>
    <t xml:space="preserve"> Divulgar al personal los peligros, riesgos y medidas  de control asociadas a los factores de riesgo.
 Realizacion del inventario de sustancias quimicas, socializacion de las hojas de seguridad de las sustancias que se utilicen</t>
  </si>
  <si>
    <t xml:space="preserve"> Fomentar los programas de estilo saludable
 Fortalecer las vías de comunicación en la empresa
 Capacitar y entrenar al personal en el conocimiento de los riesgos psicosociales
 Ejecucion de las Baterias del Ministerio del Trabajo</t>
  </si>
  <si>
    <t>Charlas de higiene postural, realizacion de examenes medicos ocupacionales (Ingreso)</t>
  </si>
  <si>
    <t>Mantenimiento preventivo y correctivo del vehiculo, documentacion legal vigente</t>
  </si>
  <si>
    <t xml:space="preserve"> Vigilancia permanente a las personas, vehículos y paquetes de la zonas de influencia.
 Informar inmediatamente a las autoridades cualquier anomalía que sea detectada; diseñar y socializar PONS, para robos y hurtos.</t>
  </si>
  <si>
    <t xml:space="preserve"> Seguir las acciones establecidas en los ATS específicos para el desarrollo de trabajos simultáneos
 Divulgar a todos las personas involucradas en operaciones simultaneas los peligros, riesgos y medidas de control asociadas; capacitacion al personal en prevencion por manejo de herramientas manuales y electricas.</t>
  </si>
  <si>
    <t>Utilizacion de gorras y el uso de bloqueador solar</t>
  </si>
  <si>
    <t>Botas de seguridad con suela antideslizante</t>
  </si>
  <si>
    <t>utilizacion de escalera de tijera</t>
  </si>
  <si>
    <t>Capacitacion al personal de caidas a nivel y caidas a distinto nivel.</t>
  </si>
  <si>
    <t>Caidas, fracturas, muerte</t>
  </si>
  <si>
    <t>Inspecciones a las conexiones electricas.</t>
  </si>
  <si>
    <t xml:space="preserve">Utilizacion de botas y guantes </t>
  </si>
  <si>
    <t>Quemaduras de primer y segundo grado</t>
  </si>
  <si>
    <t>izaje de cargas</t>
  </si>
  <si>
    <t>fracturas, traumas y la muerte</t>
  </si>
  <si>
    <t>EPPS (Guantes y botas de seguridad)</t>
  </si>
  <si>
    <t>Caidas de objetos</t>
  </si>
  <si>
    <t>EPPS (Cascos, guantes y botas de seguridad)</t>
  </si>
  <si>
    <t xml:space="preserve"> Cuando se presenten lluvias fuertes o tormentas eléctricas los trabajadores deben suspender las labores y  buscar refugios
Realizar charlas con el personal sobre los peligros, riesgos y medidas de control asociadas a la exposición de sismos</t>
  </si>
  <si>
    <t>Utilizacion de impermeables al personal</t>
  </si>
  <si>
    <t>Virus (Sars-CoV 2)</t>
  </si>
  <si>
    <t>Picaduras de insectos, Mordeduras, bacterias y otros virus</t>
  </si>
  <si>
    <t> Infección Respiratoria Aguda, fiebre,tos, secreciones nasales,malestar general, dificultad para respirar y la muerte</t>
  </si>
  <si>
    <t>MEGAMUSIC ENTRETENIMIENTO S.A.S.</t>
  </si>
  <si>
    <t>FIRMA DEL LIDER SG-SST</t>
  </si>
  <si>
    <t>FIRMA DEL REPRESENTANTE LEGAL</t>
  </si>
  <si>
    <t>Actualización y divulgación de protocolos de bioseguriad, Inspeccion y seguimiento a protocolo de limpieza y  desinfeccion de areas. - Seguimiento al esquema de Vacunacion</t>
  </si>
  <si>
    <t>Suministro y reposicion de Epp (Tapa bocas de tela quirurgica para personal operativo y Administrativo) Cuando se amerite</t>
  </si>
  <si>
    <t>Afectaciones y Secuelas respiratorias y Muerte</t>
  </si>
  <si>
    <t>Empresa y zonas de desplazamientos</t>
  </si>
  <si>
    <t xml:space="preserve">1. Mantener aseado y en buen estado los vehículos.
2. Reportar averías, accidentes, daños en los vehículos de la empresa y/o daños particulares involucrados.
3. Diligenciar todos los días el formato preoperacional evaluando el estado del vehículo y describiendo las rutas efectuadas durante el día laboral.   
4. Revisar y asegurar que los vehículos tengan los documentos al día y actualizados de acuerdo a la ley (SOAT Y TECNOMECANICO)
5. Atender las demás funciones que sean asignadas por su jefe inmediato y/o Gerente.
6. Cumplir las normas, reglamentos e instrucciones del SG-SST de la Empresa y participar en el desarrollo del sistema.
</t>
  </si>
  <si>
    <t>1. Realizar actividades de cargue y descargue de equipos, herramientas y material necesarios tanto en bodega como en el sitio asignado para la realización del evento.
2. Ejecutar los diferentes eventos que requieran un manejo básico de sonido, iluminación, video y estructuras.
3. Participar del mantenimiento de los equipos después de cada evento.
4. Realizar actividades como operario de los diferentes equipos necesarios para la realización de los eventos.
5. Atender las demás funciones que sean asignadas por el coordinador de eventos y/o Gerente</t>
  </si>
  <si>
    <t>CARGOS</t>
  </si>
  <si>
    <t>VERSION 02</t>
  </si>
  <si>
    <t> Infección Respiratoria Aguda, fiebre,tos, secreciones nasales,malestar general, dificultad para respirar</t>
  </si>
  <si>
    <t>Aplicación de Baterias para Riesgo Psicosocial</t>
  </si>
  <si>
    <t>Establecer un programa de pausas en el trabajo y ejecucion de las recomendaciones dadas en la aplicación de las baterias del ministerio del trabajo.  Capacitacion en Comunicación asertiva y Riesgo Psicosocial</t>
  </si>
  <si>
    <t>Examenes medicos ocupacionales (Ingreso-Periodico-Egreso)</t>
  </si>
  <si>
    <t>Capacitacion sobre Orden y Aseo</t>
  </si>
  <si>
    <t>Inspeccion y seguimiento a protocolo de limpieza y  desinfeccion de areas. - Seguimiento al esquema de Vacunacion</t>
  </si>
  <si>
    <t>Charlas de higiene postural, Examenes medicos ocupacionales (Ingreso,Periodicos, Egreso)</t>
  </si>
  <si>
    <t>Revision periodica de las instalaciones electricas, Revision periodica de equipos de emergencias (Extintores)</t>
  </si>
  <si>
    <t>DIRECTOR EJECUTIVO-EJECUTIVOS DE CUENTA</t>
  </si>
  <si>
    <t>Gerente-Auxiliar Administrativa-Talento Humano</t>
  </si>
  <si>
    <t>uso de EPP, (botas de seguridad, guantes, casco Dielectricos); Equipos de alturas, arnes de cuerpo entero, esliga, linea de vida-Cursos de Trabajo en Alturas</t>
  </si>
  <si>
    <t>Charlas de higiene postural, realizacion de examenes medicos ocupacionales (Ingreso, Periodicos, Egreso).                                                                                                                                        Ayuda o apoyo de otro trabajador cuando la carga supere los limites permitidos</t>
  </si>
  <si>
    <t>HACIENDA EL ENSUEÑO</t>
  </si>
  <si>
    <t>OPERATIVO, MANTENIMIENTO Y CUIDADO DEL CENTRO DE TRABAJO DE LA HACIENDA</t>
  </si>
  <si>
    <t xml:space="preserve">1. Velar por el cumplimiento de los procedimientos y normas establecidos.
2. Establecer y mantener en el mejor de los términos relaciones con los colaboradores que se encuentran en el lugar de trabajo. 
3. Cumplir con el horario establecido en el contrato de trabajo.
4. Promover y velar por el uso adecuado de los recursos con que cuenta la hacienda (servicios públicos, locativos, equipos, herramientas, otros).
5. Promover un buen ambiente de trabajo, buenas relaciones interpersonales y una sana convivencia con sus compañeros de trabajo.
6. Cumplir con los requerimientos que el empleador establezca en sus actividades de Seguridad y Salud en el Trabajo-SST.
7. Guardar estricta confidencialidad sobre la información, documentación y procesos administrativos, operativos y comerciales del empleador. 
8. Mantener buena presentación personal, portar siempre la dotación que le sea suministrada por EL EMPLEADOR, así como los EPP necesarios para la correcta prestación del servicio, las cuales deberá mantener en perfectas condiciones de limpieza e higiene.
9. Atender las demás funciones que sean asignadas por el empleador.       
</t>
  </si>
  <si>
    <t xml:space="preserve">1. Cuidado y preservación de la Hacienda en general, atendiendo cuidadosamente el mantenimiento de todas las zonas verdes y la totalidad de las instalaciones que se encuentran en ella como casa principal, la casa que habita el trabajador, la cabaña, etc. 
2. Realizar labores de mantenimiento y aseo de la casona y las áreas verdes de la Hacienda.
3. Utilizar la guadañadora para realizar limpieza de las zonas verdes.
4. Realizar labores de riego en las áreas verdes y jardines de la Hacienda
5. Realizar los arreglos que se requieran, tales como arreglo de cerca, daños que producen los árboles que se caen, templada de la cerca, entre otros.
6. Deberá estar atento a la vigilancia y seguridad del lugar y de los implementos que se encuentran dentro de la Hacienda.
7. Estar atento de la portería y recibir a los visitantes y clientes de la Hacienda.
8. Pedir a los visitantes, contratistas, proveedores, clientes y demás personal que ingresa a la Hacienda; el diligenciamiento del formato de AUTORIZACIÓN DE INGRESO suministrado por el Líder del SG-SST.
9. Realizar mantenimiento de los equipos y demás herramientas de trabajo.
10. velar por el cuidado del material que se encuentre en la hacienda.
11. Atender  todo lo relacionado con su cargo y realizar personalmente su labor, acatando las órdenes que para tal fin le imparta EL EMPLEADOR, directamente o sus representantes.
</t>
  </si>
  <si>
    <t>Uso de EPP (Capuchones y botas de Caña Alta)</t>
  </si>
  <si>
    <t xml:space="preserve">Demarcacion de area a trabajar, Orden y aseo en el lugar de trabajo, manejo de cargas entre dos o mas personas </t>
  </si>
  <si>
    <t>uso de EPP, (botas de seguridad, guantes)</t>
  </si>
  <si>
    <t>Uso de EPP (Uso de guantes y tapabocas)</t>
  </si>
  <si>
    <t>Infecciones en la piel, afectaciones respiratorias,</t>
  </si>
  <si>
    <t>Carga postural  (fuerzas sostenidas)</t>
  </si>
  <si>
    <t>Dolores y fatiga muscular, trastornos musculoesqueléticos, problemas articulares.</t>
  </si>
  <si>
    <t>SÍ</t>
  </si>
  <si>
    <t>Enfermedades musculoesqueléticas</t>
  </si>
  <si>
    <t>Aplicación método R.U.L.A</t>
  </si>
  <si>
    <t xml:space="preserve">Aplicación método E.R.I.N </t>
  </si>
  <si>
    <t>OCRA Check-List</t>
  </si>
  <si>
    <t>Uso inadecuado de equipos</t>
  </si>
  <si>
    <t>Lesiones osteomusculares, trastornos musculoesqueléticos, compresiones nerviosas,  vibraciones transmitidas al cuerpo.</t>
  </si>
  <si>
    <t>Enfermedades crónicas, lesiones osteomusculares.</t>
  </si>
  <si>
    <t>FIRMA DE PRACTICANTE</t>
  </si>
  <si>
    <t>REALIZADA FEBRERO DE 2024</t>
  </si>
  <si>
    <t>MATRIZ DE IDENTIFICACION DE PELIGROS GTC-45</t>
  </si>
  <si>
    <t>MATRIZ DE IDENTIFICACIÓN DE PELIGROS GTC-45</t>
  </si>
  <si>
    <t>LÍDER FINCA - VIVIENTE - ASEADORA</t>
  </si>
  <si>
    <t>VIVIENTE- ASEADORA</t>
  </si>
  <si>
    <t>LÍDER FINCA- VIVIENTE -ASEADORA</t>
  </si>
  <si>
    <t>Ninguno</t>
  </si>
  <si>
    <t>Limpieza y desinfección de areas de trabajo. - primeros auxilios</t>
  </si>
  <si>
    <t>Esquema Vacunación</t>
  </si>
  <si>
    <t>Limpieza y desinfección de areas de trabajo. Protocolo de bioseguridad</t>
  </si>
  <si>
    <t>sí</t>
  </si>
  <si>
    <t>No</t>
  </si>
  <si>
    <t>N.A</t>
  </si>
  <si>
    <t>Suministro de mangas para el personal</t>
  </si>
  <si>
    <t>EPPS de acuerdo a las hojas de seguridad</t>
  </si>
  <si>
    <t>Suministro de botas y guantes</t>
  </si>
  <si>
    <t>Suministro de botas de seguridad, guantes, casco.</t>
  </si>
  <si>
    <t>Suministro de botas de seguridad, guantes, casco, gafas.</t>
  </si>
  <si>
    <t>Suministro de mangas y capuchones para el personal</t>
  </si>
  <si>
    <t>Suministro de botas y guantes dielectricos</t>
  </si>
  <si>
    <t>Revisión y adecuación de luminarias en los puestos de trabajo</t>
  </si>
  <si>
    <t>Uso de lentes, gorras y el uso de bloqueador solar</t>
  </si>
  <si>
    <t>Uso de lentes, capuchones y el uso de bloqueador solar</t>
  </si>
  <si>
    <t>EMPRESA-OFICINA COMERCIAL-AREAS DE EVENTOS</t>
  </si>
  <si>
    <t>Integración del personal, actividades lúdicas</t>
  </si>
  <si>
    <t>Pausas activas</t>
  </si>
  <si>
    <t xml:space="preserve">Uso de impermeables </t>
  </si>
  <si>
    <t>Baja productividad, Desinterés y apatía en el trabajo</t>
  </si>
  <si>
    <t>Uso de gafas de lectura</t>
  </si>
  <si>
    <t>Disminución contaminación auditiva</t>
  </si>
  <si>
    <t>Uso de orejeras antiruido</t>
  </si>
  <si>
    <t>Dotar las máquinas de amortiguadores</t>
  </si>
  <si>
    <t xml:space="preserve">Ubicación y contacto del CAI o cuadrante pocial de la zona y camaras de seguridad </t>
  </si>
  <si>
    <t>Precaución al conducir</t>
  </si>
  <si>
    <t>Charlas de higiene postural, Examenes medicos ocupacionales, capacitaciones</t>
  </si>
  <si>
    <t>Charlas de higiene postural, Examenes medicos ocupacionales (Ingreso,Periodicos, Egreso), capacitaciones</t>
  </si>
  <si>
    <t>Desarrollo de PVE biomecánico</t>
  </si>
  <si>
    <t>Equipos de protección personal</t>
  </si>
  <si>
    <t>Revisión periódica de las instalaciones electricas, Revision periodica de equipos de emergencias (Extintores)</t>
  </si>
  <si>
    <t>Capacitación al personal de caidas a nivel y caidas a distinto nivel.</t>
  </si>
  <si>
    <t>Capacitación sobre riesgo electricos y dar continudad a las inspecciones de redes y equipos electricos.</t>
  </si>
  <si>
    <t xml:space="preserve">Realización de inspecciones de seguridad a los equipos utilizados en el proceso de izaje de cargas.                                                                                                                                                               Diseño y aplicacion de procedimiento para izaje de cargas.        </t>
  </si>
  <si>
    <t>Demarcacón de area a trabajar, Orden y aseo en el lugar de trabajo.</t>
  </si>
  <si>
    <t>Suministros de chubasqueros, botas de lluvia</t>
  </si>
  <si>
    <t>Capacitaciones uso de maquinaria y/o herramientas</t>
  </si>
  <si>
    <t>Revisión de lugares de trabajo</t>
  </si>
  <si>
    <t>Inspecciones a las conexiones eléctricas.</t>
  </si>
  <si>
    <t>Aplicación de maquinaria (Diferencial)</t>
  </si>
  <si>
    <t>Utilización de escalera de tijera</t>
  </si>
  <si>
    <t>Capacitaciónes trabajo en altura</t>
  </si>
  <si>
    <t xml:space="preserve"> Dar continuidad a PVE.                                                  Verificar que los trabajadores adopten posturas adecuadas en el desarrollo de sus actividades. 
 Ubicar avisos en el área de trabajo relacionados  con el manejo de las cargas.
 Realizar charlas con el personal sobre los peligros, riesgos y medidas de control relacionadas con el manejo postural</t>
  </si>
  <si>
    <t xml:space="preserve">  Dar continuidad a PVE.                                                         Verificar que los trabajadores adopten posturas adecuadas en el desarrollo de sus actividades.
 Realizar charlas con el personal sobre los peligros, riesgos y medidas de control relacionadas con el manejo postural</t>
  </si>
  <si>
    <t xml:space="preserve"> Dar continuidad a PVE.                                                  Verificar que los trabajadores adopten posturas adecuadas en el desarrollo de sus actividades.
 Realizar charlas con el personal sobre los peligros, riesgos y medidas de control relacionadas con el manejo postural</t>
  </si>
  <si>
    <t>Dar continuidad a PVE                                                                      A través del desarrollo de campañas de prevención ejecutar actividades direccionadas al manejo postural 
  Realizar ejercicios de precalentamiento físico antes de iniciar los trabajos.
 Realizar charlas con el personal sobre los peligros, riesgos y medidas de control asociadas a los movimientos repetitivos.</t>
  </si>
  <si>
    <t>BODEGUEROS -LOGÍSTICOS-LOGÍSTICOS FREE LANCE-TECNICOS-COORDINADOR DE LOGÍSTICA-COORDINADOR DE TECHO Y ESTRUCTURA</t>
  </si>
  <si>
    <t xml:space="preserve"> Dar continuidad a PVE                                                           A través del desarrollo de campañas de prevención ejecutar actividades direccionadas al manejo postural y levantamiento de cargas
  Realizar ejercicios de precalentamiento físico antes de iniciar los trabajos.
 Ubicar avisos alusivos al riesgo de cargar pesos  permitidos.
 Utilizar ayuda mecánica para pesos superiores a 25 kilos.                                                                                                                                                                                                                                                    Mantenimiento preventivo de las ayudas mecanicas utilizadas en el manejo de cargas.
 Realizar charlas con el personal sobre los peligros, riesgos y medidas de control asociadas a los levantamientos de las cargas.</t>
  </si>
  <si>
    <t>Dar continuidad a PVE.                                                                   Verificar que los trabajadores adopten posturas adecuadas en el desarrollo de sus actividades.
 Realizar charlas con el personal sobre los peligros, riesgos y medidas de control relacionadas con el manejo postural</t>
  </si>
  <si>
    <t>Formación continua sobre el uso correcto de los equipos, incluyendo su funcionamiento, riesgos asociados y procedimientos de emergencia.</t>
  </si>
  <si>
    <t>Proveer los EPP necesarios para operar el equipo de manera segura (guantes, gafas, cascos, etc.).</t>
  </si>
  <si>
    <t>Hacer uso de manuales de instrucciones y seguir procedimientos operativos estandarizados (SOPs) para cada equipo.</t>
  </si>
  <si>
    <t>Exámenes médicos ocupacionales (Ingreso-Periídico-Egreso)</t>
  </si>
  <si>
    <t>Charlas de higiene postural, realización de examenes medicos ocupacionales (Ingreso)</t>
  </si>
  <si>
    <t>Charlas de higiene postural, Exámenes médicos ocupacionales (Ingreso)</t>
  </si>
  <si>
    <t xml:space="preserve">Utilización de botas y guantes </t>
  </si>
  <si>
    <t>Aplicación método E.R.I.N</t>
  </si>
  <si>
    <t>ACTUALIZACIÓN 1: 21 DE MARZO DE 2024</t>
  </si>
  <si>
    <t>VERSIÓN 02</t>
  </si>
  <si>
    <t>PROCESOS ADMINISTRATIVOS (Trámite de documentacion, talento humano, archivo, contabilidad, financiero,compras, gerencia y juridica)</t>
  </si>
  <si>
    <t>PROCESOS COMERCIALES (Marketing, publicidad, ventas del portafolio de servicios)</t>
  </si>
  <si>
    <t>Operativos (Logísticos, free lance, auxiliares, coordinador de logística y coordinador de techo y estructura)</t>
  </si>
  <si>
    <t>Transporte (Transporte de Equipos, estructura y herramientas para la logística de eventos)</t>
  </si>
  <si>
    <t>CONDUCTOR</t>
  </si>
  <si>
    <t>CÓD: ME-SST-MGTC-45-1</t>
  </si>
  <si>
    <t>ADMINISTRATIVAS (RECEPCIÓN Y TRÁMITE DE DOCUMENTACION, LOGÍSTICA PARA LA DISTRIBUCIÓN DE SERVICIOS, ANÁLISIS DE INFORMACIÓN, PAGOS, RECUADOS, MANEJO DE PROVEEDORES Y ACREEDORES, MANEJO DE INVENTARIO, NÓMINA, CONTRATACIONES Y ADQUISIONES DE PRODUCTOS Y SERVICIOS; CAPACITACIONES, TRAMITES DE REQUERIMIENTOS JURIDICOS, REVISION Y SOCIALIZACION DE LOS ESTADOS FINANCIEROS DE LA EMPRESA)</t>
  </si>
  <si>
    <t>COMERCIAL (Estudio de mercadeo para la adquisición de nuevos y/o posibles clientes, presentación del portafolio de servicios, manejo de clientes, visitas a clientes, programación de eventos, realizar presupuestos de ventas)</t>
  </si>
  <si>
    <t>Realizar las diferentes rutas planeadas de transporte dirigidas por el coordinador operativo para trasladar y recoger los equipos, maquinaria, materiales y herramientas necesarios para el montaje y desmontaje de eventos.
2. Mediante un cronograma de mantenimiento asegurar el buen estado de funcionamiento del vehículo.
3. Garantizar y asegurar la correcta manipulación y buen trato a los equipos, maquinaria, herramienta y materiales durante su cargue, transporte y descargue hasta el lugar donde se desarrolla el evento,</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</si>
</sst>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0"/>
      <name val="Arial"/>
      <family val="2"/>
    </font>
    <font>
      <sz val="11"/>
      <color theme="1"/>
      <name val="Century Gothic"/>
      <family val="2"/>
    </font>
    <font>
      <sz val="18"/>
      <color theme="1"/>
      <name val="Century Gothic"/>
      <family val="2"/>
    </font>
    <font>
      <sz val="11"/>
      <name val="Century Gothic"/>
      <family val="2"/>
    </font>
    <font>
      <b/>
      <sz val="12"/>
      <color theme="1"/>
      <name val="Century Gothic"/>
      <family val="2"/>
    </font>
    <font>
      <b/>
      <sz val="11"/>
      <color theme="1"/>
      <name val="Century Gothic"/>
      <family val="2"/>
    </font>
    <font>
      <b/>
      <sz val="22"/>
      <color theme="1"/>
      <name val="Century Gothic"/>
      <family val="2"/>
    </font>
    <font>
      <b/>
      <sz val="36"/>
      <color theme="4"/>
      <name val="Bernard MT Condensed"/>
      <family val="1"/>
    </font>
    <font>
      <b/>
      <i/>
      <sz val="26"/>
      <color theme="1"/>
      <name val="Century Gothic"/>
      <family val="2"/>
    </font>
    <font>
      <b/>
      <sz val="11"/>
      <color theme="0"/>
      <name val="Century Gothic"/>
      <family val="2"/>
    </font>
    <font>
      <sz val="11"/>
      <color theme="0"/>
      <name val="Century Gothic"/>
      <family val="2"/>
    </font>
    <font>
      <b/>
      <sz val="10"/>
      <color theme="0"/>
      <name val="Century Gothic"/>
      <family val="2"/>
    </font>
    <font>
      <b/>
      <sz val="8"/>
      <color theme="0"/>
      <name val="Century Gothic"/>
      <family val="2"/>
    </font>
    <font>
      <b/>
      <sz val="9"/>
      <color theme="0"/>
      <name val="Century Gothic"/>
      <family val="2"/>
    </font>
    <font>
      <sz val="18"/>
      <color theme="1"/>
      <name val="Calibri"/>
      <family val="2"/>
      <scheme val="minor"/>
    </font>
    <font>
      <sz val="16"/>
      <color theme="1"/>
      <name val="Century Gothic"/>
      <family val="2"/>
    </font>
    <font>
      <sz val="10"/>
      <name val="Century Gothic"/>
      <family val="2"/>
    </font>
    <font>
      <sz val="8"/>
      <name val="Century Gothic"/>
      <family val="2"/>
    </font>
    <font>
      <sz val="12"/>
      <name val="Century Gothic"/>
      <family val="2"/>
    </font>
    <font>
      <b/>
      <i/>
      <sz val="28"/>
      <color theme="1"/>
      <name val="Century Gothic"/>
      <family val="2"/>
    </font>
    <font>
      <b/>
      <sz val="10"/>
      <color theme="1"/>
      <name val="Century Gothic"/>
      <family val="2"/>
    </font>
    <font>
      <sz val="20"/>
      <color theme="1"/>
      <name val="Calibri"/>
      <family val="2"/>
      <scheme val="minor"/>
    </font>
    <font>
      <sz val="12"/>
      <color theme="1"/>
      <name val="Century Gothic"/>
      <family val="2"/>
    </font>
  </fonts>
  <fills count="6">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theme="2" tint="-0.249977111117893"/>
        <bgColor indexed="64"/>
      </patternFill>
    </fill>
    <fill>
      <patternFill patternType="solid">
        <fgColor theme="6" tint="0.79998168889431442"/>
        <bgColor indexed="64"/>
      </patternFill>
    </fill>
  </fills>
  <borders count="4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148">
    <xf numFmtId="0" fontId="0" fillId="0" borderId="0" xfId="0"/>
    <xf numFmtId="0" fontId="4" fillId="0" borderId="4" xfId="1" applyFont="1" applyFill="1" applyBorder="1" applyAlignment="1">
      <alignment horizontal="justify" vertical="center" wrapText="1"/>
    </xf>
    <xf numFmtId="0" fontId="2"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top" wrapText="1"/>
      <protection locked="0"/>
    </xf>
    <xf numFmtId="0" fontId="4" fillId="0" borderId="10" xfId="1" applyFont="1" applyFill="1" applyBorder="1" applyAlignment="1">
      <alignment horizontal="justify" vertical="center" wrapText="1"/>
    </xf>
    <xf numFmtId="0" fontId="4" fillId="0" borderId="4" xfId="1" applyFont="1" applyBorder="1" applyAlignment="1">
      <alignment horizontal="center" vertical="center" wrapText="1"/>
    </xf>
    <xf numFmtId="0" fontId="4" fillId="0" borderId="4" xfId="1" applyFont="1" applyBorder="1" applyAlignment="1" applyProtection="1">
      <alignment horizontal="justify" vertical="center" wrapText="1"/>
      <protection locked="0"/>
    </xf>
    <xf numFmtId="0" fontId="4" fillId="0" borderId="4" xfId="1" applyFont="1" applyFill="1" applyBorder="1" applyAlignment="1" applyProtection="1">
      <alignment horizontal="justify" vertical="center" wrapText="1"/>
      <protection locked="0"/>
    </xf>
    <xf numFmtId="0" fontId="4" fillId="0" borderId="4" xfId="1" applyFont="1" applyBorder="1" applyAlignment="1">
      <alignment horizontal="justify" vertical="center" wrapText="1"/>
    </xf>
    <xf numFmtId="0" fontId="2" fillId="0" borderId="8" xfId="0" applyFont="1" applyBorder="1" applyAlignment="1" applyProtection="1">
      <alignment horizontal="center" vertical="center" wrapText="1"/>
      <protection locked="0"/>
    </xf>
    <xf numFmtId="0" fontId="4" fillId="0" borderId="4" xfId="1" applyFont="1" applyFill="1" applyBorder="1" applyAlignment="1">
      <alignment horizontal="center" vertical="center" wrapText="1"/>
    </xf>
    <xf numFmtId="0" fontId="2" fillId="0" borderId="4" xfId="0" applyFont="1" applyBorder="1" applyAlignment="1" applyProtection="1">
      <alignment horizontal="justify" vertical="top" wrapText="1"/>
      <protection locked="0"/>
    </xf>
    <xf numFmtId="0" fontId="4" fillId="0" borderId="4" xfId="1" applyFont="1" applyBorder="1" applyAlignment="1" applyProtection="1">
      <alignment horizontal="justify" vertical="top" wrapText="1"/>
      <protection locked="0"/>
    </xf>
    <xf numFmtId="0" fontId="2" fillId="0" borderId="10" xfId="0" applyFont="1" applyBorder="1" applyAlignment="1" applyProtection="1">
      <alignment horizontal="center" vertical="center" wrapText="1"/>
      <protection locked="0"/>
    </xf>
    <xf numFmtId="0" fontId="2" fillId="0" borderId="0" xfId="0" applyFont="1" applyAlignment="1">
      <alignment wrapText="1"/>
    </xf>
    <xf numFmtId="0" fontId="2" fillId="0" borderId="4" xfId="0" applyFont="1" applyBorder="1" applyAlignment="1" applyProtection="1">
      <alignment wrapText="1"/>
      <protection locked="0"/>
    </xf>
    <xf numFmtId="0" fontId="2" fillId="0" borderId="4" xfId="0" applyFont="1" applyBorder="1" applyAlignment="1">
      <alignment horizontal="center" vertical="center" wrapText="1"/>
    </xf>
    <xf numFmtId="0" fontId="2" fillId="0" borderId="4" xfId="0" applyFont="1" applyBorder="1" applyAlignment="1" applyProtection="1">
      <alignment horizontal="center" wrapText="1"/>
      <protection locked="0"/>
    </xf>
    <xf numFmtId="0" fontId="2" fillId="0" borderId="8" xfId="0" applyFont="1" applyBorder="1" applyAlignment="1">
      <alignment horizontal="center" vertical="center" wrapText="1"/>
    </xf>
    <xf numFmtId="0" fontId="2" fillId="0" borderId="8" xfId="0" applyFont="1" applyBorder="1" applyAlignment="1" applyProtection="1">
      <alignment horizontal="justify" vertical="top" wrapText="1"/>
      <protection locked="0"/>
    </xf>
    <xf numFmtId="0" fontId="2" fillId="0" borderId="9" xfId="0" applyFont="1" applyBorder="1" applyAlignment="1" applyProtection="1">
      <alignment horizontal="center" vertical="center" wrapText="1"/>
      <protection locked="0"/>
    </xf>
    <xf numFmtId="0" fontId="2" fillId="0" borderId="4" xfId="0" applyFont="1" applyBorder="1" applyAlignment="1" applyProtection="1">
      <alignment vertical="center" wrapText="1"/>
    </xf>
    <xf numFmtId="0" fontId="2" fillId="0" borderId="4" xfId="0" applyFont="1" applyBorder="1" applyAlignment="1">
      <alignment horizontal="justify" vertical="top" wrapText="1"/>
    </xf>
    <xf numFmtId="0" fontId="2" fillId="0" borderId="8" xfId="0" applyFont="1" applyBorder="1" applyAlignment="1" applyProtection="1">
      <alignment vertical="center" wrapText="1"/>
    </xf>
    <xf numFmtId="0" fontId="2" fillId="0" borderId="0" xfId="0" applyFont="1" applyAlignment="1">
      <alignment horizontal="center" vertical="center" wrapText="1"/>
    </xf>
    <xf numFmtId="0" fontId="4" fillId="0" borderId="4" xfId="1" applyFont="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4" xfId="0" applyFont="1" applyBorder="1" applyAlignment="1">
      <alignment wrapText="1"/>
    </xf>
    <xf numFmtId="0" fontId="4" fillId="0" borderId="10" xfId="1" applyFont="1" applyFill="1" applyBorder="1" applyAlignment="1">
      <alignment horizontal="center" vertical="center" wrapText="1"/>
    </xf>
    <xf numFmtId="0" fontId="4" fillId="2" borderId="4"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6" fillId="0" borderId="0" xfId="0" applyFont="1" applyBorder="1" applyAlignment="1">
      <alignment vertical="center" wrapText="1"/>
    </xf>
    <xf numFmtId="0" fontId="6" fillId="0" borderId="34" xfId="0" applyFont="1" applyBorder="1" applyAlignment="1">
      <alignment vertical="top" wrapText="1"/>
    </xf>
    <xf numFmtId="0" fontId="12" fillId="3" borderId="4"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20" fillId="0" borderId="15" xfId="0" applyFont="1" applyBorder="1" applyAlignment="1">
      <alignment vertical="center" wrapText="1"/>
    </xf>
    <xf numFmtId="0" fontId="2" fillId="0" borderId="27" xfId="0" applyFont="1" applyBorder="1" applyAlignment="1" applyProtection="1">
      <alignment horizontal="center" vertical="center" wrapText="1"/>
      <protection locked="0"/>
    </xf>
    <xf numFmtId="0" fontId="9" fillId="0" borderId="15" xfId="0" applyFont="1" applyBorder="1" applyAlignment="1">
      <alignment vertical="center" wrapText="1"/>
    </xf>
    <xf numFmtId="0" fontId="21" fillId="0" borderId="35" xfId="0" applyFont="1" applyBorder="1" applyAlignment="1">
      <alignment horizontal="left" vertical="center" wrapText="1"/>
    </xf>
    <xf numFmtId="0" fontId="5" fillId="0" borderId="35" xfId="0" applyFont="1" applyBorder="1" applyAlignment="1">
      <alignment vertical="top" wrapText="1"/>
    </xf>
    <xf numFmtId="0" fontId="2" fillId="4" borderId="4" xfId="0" applyFont="1" applyFill="1" applyBorder="1" applyAlignment="1" applyProtection="1">
      <alignment horizontal="center" vertical="center" wrapText="1"/>
      <protection locked="0"/>
    </xf>
    <xf numFmtId="0" fontId="0" fillId="0" borderId="0" xfId="0" applyAlignment="1">
      <alignment horizontal="center" vertical="center" wrapText="1"/>
    </xf>
    <xf numFmtId="0" fontId="2" fillId="5" borderId="4" xfId="0" applyFont="1" applyFill="1" applyBorder="1" applyAlignment="1" applyProtection="1">
      <alignment horizontal="center" vertical="center" wrapText="1"/>
      <protection locked="0"/>
    </xf>
    <xf numFmtId="0" fontId="2" fillId="5" borderId="0" xfId="0" applyFont="1" applyFill="1" applyBorder="1" applyAlignment="1" applyProtection="1">
      <alignment horizontal="center" vertical="center" wrapText="1"/>
      <protection locked="0"/>
    </xf>
    <xf numFmtId="0" fontId="2" fillId="5" borderId="4" xfId="0" applyFont="1" applyFill="1" applyBorder="1" applyAlignment="1">
      <alignment horizontal="center" vertical="center" wrapText="1"/>
    </xf>
    <xf numFmtId="0" fontId="2" fillId="0" borderId="39" xfId="0" applyFont="1" applyBorder="1" applyAlignment="1">
      <alignment horizontal="center" vertical="center" wrapText="1"/>
    </xf>
    <xf numFmtId="0" fontId="12" fillId="3" borderId="6"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9" xfId="0" applyFont="1" applyBorder="1" applyAlignment="1">
      <alignment horizontal="center" vertical="center" wrapText="1"/>
    </xf>
    <xf numFmtId="0" fontId="10" fillId="3" borderId="6"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3" fillId="0" borderId="1" xfId="0" applyFont="1" applyBorder="1" applyAlignment="1" applyProtection="1">
      <alignment horizontal="center" vertical="center" textRotation="90" wrapText="1"/>
      <protection locked="0"/>
    </xf>
    <xf numFmtId="0" fontId="3" fillId="0" borderId="2" xfId="0" applyFont="1" applyBorder="1" applyAlignment="1" applyProtection="1">
      <alignment horizontal="center" vertical="center" textRotation="90" wrapText="1"/>
      <protection locked="0"/>
    </xf>
    <xf numFmtId="0" fontId="3" fillId="0" borderId="27" xfId="0" applyFont="1" applyBorder="1" applyAlignment="1" applyProtection="1">
      <alignment horizontal="center" vertical="center" textRotation="90" wrapText="1"/>
      <protection locked="0"/>
    </xf>
    <xf numFmtId="0" fontId="2" fillId="0" borderId="11" xfId="0" applyFont="1" applyBorder="1" applyAlignment="1">
      <alignment horizontal="center" wrapText="1"/>
    </xf>
    <xf numFmtId="0" fontId="2" fillId="0" borderId="12" xfId="0" applyFont="1" applyBorder="1" applyAlignment="1">
      <alignment horizontal="center" wrapText="1"/>
    </xf>
    <xf numFmtId="0" fontId="2" fillId="0" borderId="18" xfId="0" applyFont="1" applyBorder="1" applyAlignment="1">
      <alignment horizontal="center" wrapText="1"/>
    </xf>
    <xf numFmtId="0" fontId="2" fillId="0" borderId="13" xfId="0" applyFont="1" applyBorder="1" applyAlignment="1">
      <alignment horizontal="center" wrapText="1"/>
    </xf>
    <xf numFmtId="0" fontId="2" fillId="0" borderId="0" xfId="0" applyFont="1" applyBorder="1" applyAlignment="1">
      <alignment horizontal="center" wrapText="1"/>
    </xf>
    <xf numFmtId="0" fontId="2" fillId="0" borderId="34" xfId="0" applyFont="1" applyBorder="1" applyAlignment="1">
      <alignment horizontal="center" wrapText="1"/>
    </xf>
    <xf numFmtId="0" fontId="2" fillId="0" borderId="15" xfId="0" applyFont="1" applyBorder="1" applyAlignment="1">
      <alignment horizontal="center" wrapText="1"/>
    </xf>
    <xf numFmtId="0" fontId="2" fillId="0" borderId="16" xfId="0" applyFont="1" applyBorder="1" applyAlignment="1">
      <alignment horizontal="center" wrapText="1"/>
    </xf>
    <xf numFmtId="0" fontId="2" fillId="0" borderId="19" xfId="0" applyFont="1" applyBorder="1" applyAlignment="1">
      <alignment horizontal="center" wrapText="1"/>
    </xf>
    <xf numFmtId="0" fontId="10" fillId="3" borderId="3" xfId="0" applyFont="1" applyFill="1" applyBorder="1" applyAlignment="1">
      <alignment horizontal="center" vertical="center" wrapText="1"/>
    </xf>
    <xf numFmtId="0" fontId="10" fillId="3" borderId="17"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38" xfId="0" applyFont="1" applyFill="1" applyBorder="1" applyAlignment="1">
      <alignment horizontal="center" vertical="center" wrapText="1"/>
    </xf>
    <xf numFmtId="0" fontId="10" fillId="3" borderId="24" xfId="0" applyFont="1" applyFill="1" applyBorder="1" applyAlignment="1">
      <alignment horizontal="center" vertical="center" wrapText="1"/>
    </xf>
    <xf numFmtId="0" fontId="3" fillId="0" borderId="31" xfId="0" applyFont="1" applyBorder="1" applyAlignment="1" applyProtection="1">
      <alignment horizontal="center" vertical="center" textRotation="90" wrapText="1"/>
      <protection locked="0"/>
    </xf>
    <xf numFmtId="0" fontId="3" fillId="0" borderId="32" xfId="0" applyFont="1" applyBorder="1" applyAlignment="1" applyProtection="1">
      <alignment horizontal="center" vertical="center" textRotation="90" wrapText="1"/>
      <protection locked="0"/>
    </xf>
    <xf numFmtId="0" fontId="3" fillId="0" borderId="33" xfId="0" applyFont="1" applyBorder="1" applyAlignment="1" applyProtection="1">
      <alignment horizontal="center" vertical="center" textRotation="90" wrapText="1"/>
      <protection locked="0"/>
    </xf>
    <xf numFmtId="0" fontId="10" fillId="3" borderId="25" xfId="0" applyFont="1" applyFill="1" applyBorder="1" applyAlignment="1">
      <alignment horizontal="center" vertical="center" wrapText="1"/>
    </xf>
    <xf numFmtId="0" fontId="10" fillId="3" borderId="26" xfId="0" applyFont="1" applyFill="1" applyBorder="1" applyAlignment="1">
      <alignment horizontal="center" vertical="center" wrapText="1"/>
    </xf>
    <xf numFmtId="0" fontId="2" fillId="0" borderId="0" xfId="0" applyFont="1" applyAlignment="1">
      <alignment horizont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8" xfId="0" applyFont="1" applyBorder="1" applyAlignment="1">
      <alignment horizontal="center" wrapText="1"/>
    </xf>
    <xf numFmtId="0" fontId="23" fillId="0" borderId="29" xfId="0" applyFont="1" applyBorder="1" applyAlignment="1">
      <alignment horizontal="center" wrapText="1"/>
    </xf>
    <xf numFmtId="0" fontId="23" fillId="0" borderId="30" xfId="0" applyFont="1" applyBorder="1" applyAlignment="1">
      <alignment horizontal="center" wrapText="1"/>
    </xf>
    <xf numFmtId="0" fontId="2" fillId="0" borderId="28" xfId="0" applyFont="1" applyBorder="1" applyAlignment="1">
      <alignment horizontal="center" wrapText="1"/>
    </xf>
    <xf numFmtId="0" fontId="2" fillId="0" borderId="29" xfId="0" applyFont="1" applyBorder="1" applyAlignment="1">
      <alignment horizontal="center" wrapText="1"/>
    </xf>
    <xf numFmtId="0" fontId="2" fillId="0" borderId="30" xfId="0" applyFont="1" applyBorder="1" applyAlignment="1">
      <alignment horizont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14" xfId="0" applyFont="1" applyBorder="1" applyAlignment="1">
      <alignment horizontal="center" wrapText="1"/>
    </xf>
    <xf numFmtId="0" fontId="2" fillId="0" borderId="4" xfId="0" applyFont="1" applyBorder="1" applyAlignment="1">
      <alignment horizontal="center" wrapText="1"/>
    </xf>
    <xf numFmtId="0" fontId="2" fillId="0" borderId="10" xfId="0" applyFont="1" applyBorder="1" applyAlignment="1">
      <alignment horizontal="center" wrapText="1"/>
    </xf>
    <xf numFmtId="0" fontId="2" fillId="0" borderId="36" xfId="0" applyFont="1" applyBorder="1" applyAlignment="1">
      <alignment horizontal="center" wrapText="1"/>
    </xf>
    <xf numFmtId="0" fontId="2" fillId="0" borderId="8" xfId="0" applyFont="1" applyBorder="1" applyAlignment="1">
      <alignment horizontal="center" wrapText="1"/>
    </xf>
    <xf numFmtId="0" fontId="2" fillId="0" borderId="9" xfId="0" applyFont="1" applyBorder="1" applyAlignment="1">
      <alignment horizontal="center" wrapText="1"/>
    </xf>
    <xf numFmtId="0" fontId="6" fillId="0" borderId="30" xfId="0" applyFont="1" applyBorder="1" applyAlignment="1">
      <alignment horizontal="center" vertical="center" wrapText="1"/>
    </xf>
    <xf numFmtId="0" fontId="10" fillId="3" borderId="21"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5" fillId="0" borderId="1" xfId="0" applyFont="1" applyBorder="1" applyAlignment="1" applyProtection="1">
      <alignment horizontal="center" vertical="center" textRotation="90" wrapText="1"/>
      <protection locked="0"/>
    </xf>
    <xf numFmtId="0" fontId="15" fillId="0" borderId="2" xfId="0" applyFont="1" applyBorder="1" applyAlignment="1" applyProtection="1">
      <alignment horizontal="center" vertical="center" textRotation="90" wrapText="1"/>
      <protection locked="0"/>
    </xf>
    <xf numFmtId="0" fontId="15" fillId="0" borderId="27" xfId="0" applyFont="1" applyBorder="1" applyAlignment="1" applyProtection="1">
      <alignment horizontal="center" vertical="center" textRotation="90" wrapText="1"/>
      <protection locked="0"/>
    </xf>
    <xf numFmtId="0" fontId="16" fillId="0" borderId="1" xfId="0" applyFont="1" applyBorder="1" applyAlignment="1" applyProtection="1">
      <alignment horizontal="center" vertical="top" textRotation="90" wrapText="1"/>
      <protection locked="0"/>
    </xf>
    <xf numFmtId="0" fontId="16" fillId="0" borderId="2" xfId="0" applyFont="1" applyBorder="1" applyAlignment="1" applyProtection="1">
      <alignment horizontal="center" vertical="top" textRotation="90" wrapText="1"/>
      <protection locked="0"/>
    </xf>
    <xf numFmtId="0" fontId="16" fillId="0" borderId="27" xfId="0" applyFont="1" applyBorder="1" applyAlignment="1" applyProtection="1">
      <alignment horizontal="center" vertical="top" textRotation="90" wrapText="1"/>
      <protection locked="0"/>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9" xfId="0" applyFont="1" applyBorder="1" applyAlignment="1">
      <alignment horizontal="center" vertical="center" wrapText="1"/>
    </xf>
    <xf numFmtId="0" fontId="10" fillId="3" borderId="5"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22" fillId="0" borderId="1" xfId="0" applyFont="1" applyBorder="1" applyAlignment="1" applyProtection="1">
      <alignment horizontal="center" vertical="center" textRotation="90" wrapText="1"/>
      <protection locked="0"/>
    </xf>
    <xf numFmtId="0" fontId="22" fillId="0" borderId="2" xfId="0" applyFont="1" applyBorder="1" applyAlignment="1" applyProtection="1">
      <alignment horizontal="center" vertical="center" textRotation="90" wrapText="1"/>
      <protection locked="0"/>
    </xf>
  </cellXfs>
  <cellStyles count="2">
    <cellStyle name="Normal" xfId="0" builtinId="0"/>
    <cellStyle name="Normal_PR-MOVILIZACION" xfId="1"/>
  </cellStyles>
  <dxfs count="215">
    <dxf>
      <fill>
        <patternFill>
          <bgColor rgb="FFFFFF00"/>
        </patternFill>
      </fill>
    </dxf>
    <dxf>
      <fill>
        <patternFill>
          <bgColor rgb="FF92D050"/>
        </patternFill>
      </fill>
    </dxf>
    <dxf>
      <fill>
        <patternFill>
          <bgColor rgb="FFFF0000"/>
        </patternFill>
      </fill>
    </dxf>
    <dxf>
      <fill>
        <patternFill>
          <bgColor rgb="FFFF0000"/>
        </patternFill>
      </fill>
      <border>
        <vertical/>
        <horizontal/>
      </border>
    </dxf>
    <dxf>
      <fill>
        <patternFill>
          <bgColor rgb="FFFFC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92D050"/>
        </patternFill>
      </fill>
    </dxf>
    <dxf>
      <fill>
        <patternFill>
          <bgColor rgb="FFFF0000"/>
        </patternFill>
      </fill>
    </dxf>
    <dxf>
      <fill>
        <patternFill>
          <bgColor rgb="FFFF0000"/>
        </patternFill>
      </fill>
      <border>
        <vertical/>
        <horizontal/>
      </border>
    </dxf>
    <dxf>
      <fill>
        <patternFill>
          <bgColor rgb="FFFFC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0000"/>
        </patternFill>
      </fill>
      <border>
        <vertical/>
        <horizontal/>
      </border>
    </dxf>
    <dxf>
      <fill>
        <patternFill>
          <bgColor rgb="FFFFC000"/>
        </patternFill>
      </fill>
    </dxf>
    <dxf>
      <fill>
        <patternFill>
          <bgColor rgb="FFFFFF00"/>
        </patternFill>
      </fill>
    </dxf>
    <dxf>
      <fill>
        <patternFill>
          <bgColor rgb="FF92D050"/>
        </patternFill>
      </fill>
    </dxf>
    <dxf>
      <fill>
        <patternFill>
          <bgColor rgb="FFFF0000"/>
        </patternFill>
      </fill>
      <border>
        <vertical/>
        <horizontal/>
      </border>
    </dxf>
    <dxf>
      <fill>
        <patternFill>
          <bgColor rgb="FFFFC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0000"/>
        </patternFill>
      </fill>
      <border>
        <vertical/>
        <horizontal/>
      </border>
    </dxf>
    <dxf>
      <fill>
        <patternFill>
          <bgColor rgb="FFFFC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92D050"/>
        </patternFill>
      </fill>
    </dxf>
    <dxf>
      <fill>
        <patternFill>
          <bgColor rgb="FFFF0000"/>
        </patternFill>
      </fill>
    </dxf>
    <dxf>
      <fill>
        <patternFill>
          <bgColor rgb="FFFF0000"/>
        </patternFill>
      </fill>
      <border>
        <vertical/>
        <horizontal/>
      </border>
    </dxf>
    <dxf>
      <fill>
        <patternFill>
          <bgColor rgb="FFFFC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0000"/>
        </patternFill>
      </fill>
      <border>
        <vertical/>
        <horizontal/>
      </border>
    </dxf>
    <dxf>
      <fill>
        <patternFill>
          <bgColor rgb="FFFFC000"/>
        </patternFill>
      </fill>
    </dxf>
    <dxf>
      <fill>
        <patternFill>
          <bgColor rgb="FFFFFF00"/>
        </patternFill>
      </fill>
    </dxf>
    <dxf>
      <fill>
        <patternFill>
          <bgColor rgb="FF92D050"/>
        </patternFill>
      </fill>
    </dxf>
    <dxf>
      <fill>
        <patternFill>
          <bgColor rgb="FFFF0000"/>
        </patternFill>
      </fill>
      <border>
        <vertical/>
        <horizontal/>
      </border>
    </dxf>
    <dxf>
      <fill>
        <patternFill>
          <bgColor rgb="FFFFC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0000"/>
        </patternFill>
      </fill>
      <border>
        <vertical/>
        <horizontal/>
      </border>
    </dxf>
    <dxf>
      <fill>
        <patternFill>
          <bgColor rgb="FFFFC000"/>
        </patternFill>
      </fill>
    </dxf>
    <dxf>
      <fill>
        <patternFill>
          <bgColor rgb="FFFFFF00"/>
        </patternFill>
      </fill>
    </dxf>
    <dxf>
      <fill>
        <patternFill>
          <bgColor rgb="FF92D050"/>
        </patternFill>
      </fill>
    </dxf>
    <dxf>
      <fill>
        <patternFill>
          <bgColor rgb="FFFF0000"/>
        </patternFill>
      </fill>
      <border>
        <vertical/>
        <horizontal/>
      </border>
    </dxf>
    <dxf>
      <fill>
        <patternFill>
          <bgColor rgb="FFFFC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92D050"/>
        </patternFill>
      </fill>
    </dxf>
    <dxf>
      <fill>
        <patternFill>
          <bgColor rgb="FFFF0000"/>
        </patternFill>
      </fill>
    </dxf>
    <dxf>
      <fill>
        <patternFill>
          <bgColor rgb="FFFF0000"/>
        </patternFill>
      </fill>
      <border>
        <vertical/>
        <horizontal/>
      </border>
    </dxf>
    <dxf>
      <fill>
        <patternFill>
          <bgColor rgb="FFFFC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92D050"/>
        </patternFill>
      </fill>
    </dxf>
    <dxf>
      <fill>
        <patternFill>
          <bgColor rgb="FFFF0000"/>
        </patternFill>
      </fill>
    </dxf>
    <dxf>
      <fill>
        <patternFill>
          <bgColor rgb="FFFF0000"/>
        </patternFill>
      </fill>
      <border>
        <vertical/>
        <horizontal/>
      </border>
    </dxf>
    <dxf>
      <fill>
        <patternFill>
          <bgColor rgb="FFFFC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92D050"/>
        </patternFill>
      </fill>
    </dxf>
    <dxf>
      <fill>
        <patternFill>
          <bgColor rgb="FFFF0000"/>
        </patternFill>
      </fill>
    </dxf>
    <dxf>
      <fill>
        <patternFill>
          <bgColor rgb="FFFF0000"/>
        </patternFill>
      </fill>
      <border>
        <vertical/>
        <horizontal/>
      </border>
    </dxf>
    <dxf>
      <fill>
        <patternFill>
          <bgColor rgb="FFFFC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FF0000"/>
        </patternFill>
      </fill>
    </dxf>
    <dxf>
      <fill>
        <patternFill>
          <bgColor rgb="FFFFC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emf"/><Relationship Id="rId4" Type="http://schemas.openxmlformats.org/officeDocument/2006/relationships/image" Target="../media/image5.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emf"/><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emf"/><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emf"/><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emf"/><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7</xdr:col>
      <xdr:colOff>449037</xdr:colOff>
      <xdr:row>16</xdr:row>
      <xdr:rowOff>95250</xdr:rowOff>
    </xdr:from>
    <xdr:to>
      <xdr:col>8</xdr:col>
      <xdr:colOff>898073</xdr:colOff>
      <xdr:row>18</xdr:row>
      <xdr:rowOff>201384</xdr:rowOff>
    </xdr:to>
    <xdr:pic>
      <xdr:nvPicPr>
        <xdr:cNvPr id="5" name="Imagen 1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04858" y="18600964"/>
          <a:ext cx="15240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367391</xdr:colOff>
      <xdr:row>0</xdr:row>
      <xdr:rowOff>163284</xdr:rowOff>
    </xdr:from>
    <xdr:ext cx="3483430" cy="1034144"/>
    <xdr:pic>
      <xdr:nvPicPr>
        <xdr:cNvPr id="6" name="image1.png">
          <a:extLst>
            <a:ext uri="{FF2B5EF4-FFF2-40B4-BE49-F238E27FC236}">
              <a16:creationId xmlns=""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1251855" y="163284"/>
          <a:ext cx="3483430" cy="1034144"/>
        </a:xfrm>
        <a:prstGeom prst="rect">
          <a:avLst/>
        </a:prstGeom>
        <a:noFill/>
      </xdr:spPr>
    </xdr:pic>
    <xdr:clientData fLocksWithSheet="0"/>
  </xdr:oneCellAnchor>
  <xdr:twoCellAnchor editAs="oneCell">
    <xdr:from>
      <xdr:col>17</xdr:col>
      <xdr:colOff>217715</xdr:colOff>
      <xdr:row>16</xdr:row>
      <xdr:rowOff>122464</xdr:rowOff>
    </xdr:from>
    <xdr:to>
      <xdr:col>19</xdr:col>
      <xdr:colOff>598715</xdr:colOff>
      <xdr:row>18</xdr:row>
      <xdr:rowOff>182335</xdr:rowOff>
    </xdr:to>
    <xdr:pic>
      <xdr:nvPicPr>
        <xdr:cNvPr id="7" name="Imagen 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324990" y="35584039"/>
          <a:ext cx="2152650" cy="6599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557894</xdr:colOff>
      <xdr:row>16</xdr:row>
      <xdr:rowOff>54428</xdr:rowOff>
    </xdr:from>
    <xdr:to>
      <xdr:col>13</xdr:col>
      <xdr:colOff>473629</xdr:colOff>
      <xdr:row>18</xdr:row>
      <xdr:rowOff>217203</xdr:rowOff>
    </xdr:to>
    <xdr:pic>
      <xdr:nvPicPr>
        <xdr:cNvPr id="8" name="Imagen 7"/>
        <xdr:cNvPicPr>
          <a:picLocks noChangeAspect="1"/>
        </xdr:cNvPicPr>
      </xdr:nvPicPr>
      <xdr:blipFill>
        <a:blip xmlns:r="http://schemas.openxmlformats.org/officeDocument/2006/relationships" r:embed="rId4"/>
        <a:stretch>
          <a:fillRect/>
        </a:stretch>
      </xdr:blipFill>
      <xdr:spPr>
        <a:xfrm>
          <a:off x="14235794" y="35516003"/>
          <a:ext cx="1754060" cy="7628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435429</xdr:colOff>
      <xdr:row>17</xdr:row>
      <xdr:rowOff>68036</xdr:rowOff>
    </xdr:from>
    <xdr:to>
      <xdr:col>8</xdr:col>
      <xdr:colOff>884465</xdr:colOff>
      <xdr:row>19</xdr:row>
      <xdr:rowOff>201386</xdr:rowOff>
    </xdr:to>
    <xdr:pic>
      <xdr:nvPicPr>
        <xdr:cNvPr id="5" name="Imagen 1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91250" y="19580679"/>
          <a:ext cx="15240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544284</xdr:colOff>
      <xdr:row>0</xdr:row>
      <xdr:rowOff>136071</xdr:rowOff>
    </xdr:from>
    <xdr:ext cx="3265715" cy="1034144"/>
    <xdr:pic>
      <xdr:nvPicPr>
        <xdr:cNvPr id="6" name="image1.png">
          <a:extLst>
            <a:ext uri="{FF2B5EF4-FFF2-40B4-BE49-F238E27FC236}">
              <a16:creationId xmlns=""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1428748" y="136071"/>
          <a:ext cx="3265715" cy="1034144"/>
        </a:xfrm>
        <a:prstGeom prst="rect">
          <a:avLst/>
        </a:prstGeom>
        <a:noFill/>
      </xdr:spPr>
    </xdr:pic>
    <xdr:clientData fLocksWithSheet="0"/>
  </xdr:oneCellAnchor>
  <xdr:twoCellAnchor editAs="oneCell">
    <xdr:from>
      <xdr:col>17</xdr:col>
      <xdr:colOff>217715</xdr:colOff>
      <xdr:row>17</xdr:row>
      <xdr:rowOff>122464</xdr:rowOff>
    </xdr:from>
    <xdr:to>
      <xdr:col>19</xdr:col>
      <xdr:colOff>598715</xdr:colOff>
      <xdr:row>19</xdr:row>
      <xdr:rowOff>220436</xdr:rowOff>
    </xdr:to>
    <xdr:pic>
      <xdr:nvPicPr>
        <xdr:cNvPr id="7" name="Imagen 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820290" y="19258189"/>
          <a:ext cx="2152650" cy="6599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639536</xdr:colOff>
      <xdr:row>17</xdr:row>
      <xdr:rowOff>64466</xdr:rowOff>
    </xdr:from>
    <xdr:to>
      <xdr:col>13</xdr:col>
      <xdr:colOff>321229</xdr:colOff>
      <xdr:row>19</xdr:row>
      <xdr:rowOff>187268</xdr:rowOff>
    </xdr:to>
    <xdr:pic>
      <xdr:nvPicPr>
        <xdr:cNvPr id="8" name="Imagen 7"/>
        <xdr:cNvPicPr>
          <a:picLocks noChangeAspect="1"/>
        </xdr:cNvPicPr>
      </xdr:nvPicPr>
      <xdr:blipFill>
        <a:blip xmlns:r="http://schemas.openxmlformats.org/officeDocument/2006/relationships" r:embed="rId4"/>
        <a:stretch>
          <a:fillRect/>
        </a:stretch>
      </xdr:blipFill>
      <xdr:spPr>
        <a:xfrm>
          <a:off x="14709322" y="21046680"/>
          <a:ext cx="1573086" cy="6943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149677</xdr:colOff>
      <xdr:row>24</xdr:row>
      <xdr:rowOff>95250</xdr:rowOff>
    </xdr:from>
    <xdr:to>
      <xdr:col>8</xdr:col>
      <xdr:colOff>857249</xdr:colOff>
      <xdr:row>26</xdr:row>
      <xdr:rowOff>201386</xdr:rowOff>
    </xdr:to>
    <xdr:pic>
      <xdr:nvPicPr>
        <xdr:cNvPr id="5" name="Imagen 1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19106" y="36167786"/>
          <a:ext cx="1700893"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108855</xdr:colOff>
      <xdr:row>0</xdr:row>
      <xdr:rowOff>149679</xdr:rowOff>
    </xdr:from>
    <xdr:ext cx="4163787" cy="1034144"/>
    <xdr:pic>
      <xdr:nvPicPr>
        <xdr:cNvPr id="6" name="image1.png">
          <a:extLst>
            <a:ext uri="{FF2B5EF4-FFF2-40B4-BE49-F238E27FC236}">
              <a16:creationId xmlns=""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993319" y="149679"/>
          <a:ext cx="4163787" cy="1034144"/>
        </a:xfrm>
        <a:prstGeom prst="rect">
          <a:avLst/>
        </a:prstGeom>
        <a:noFill/>
      </xdr:spPr>
    </xdr:pic>
    <xdr:clientData fLocksWithSheet="0"/>
  </xdr:oneCellAnchor>
  <xdr:twoCellAnchor editAs="oneCell">
    <xdr:from>
      <xdr:col>17</xdr:col>
      <xdr:colOff>217715</xdr:colOff>
      <xdr:row>24</xdr:row>
      <xdr:rowOff>122464</xdr:rowOff>
    </xdr:from>
    <xdr:to>
      <xdr:col>19</xdr:col>
      <xdr:colOff>598715</xdr:colOff>
      <xdr:row>26</xdr:row>
      <xdr:rowOff>191861</xdr:rowOff>
    </xdr:to>
    <xdr:pic>
      <xdr:nvPicPr>
        <xdr:cNvPr id="7" name="Imagen 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820290" y="19258189"/>
          <a:ext cx="2152650" cy="6599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557894</xdr:colOff>
      <xdr:row>24</xdr:row>
      <xdr:rowOff>54428</xdr:rowOff>
    </xdr:from>
    <xdr:to>
      <xdr:col>13</xdr:col>
      <xdr:colOff>502204</xdr:colOff>
      <xdr:row>26</xdr:row>
      <xdr:rowOff>226729</xdr:rowOff>
    </xdr:to>
    <xdr:pic>
      <xdr:nvPicPr>
        <xdr:cNvPr id="8" name="Imagen 7"/>
        <xdr:cNvPicPr>
          <a:picLocks noChangeAspect="1"/>
        </xdr:cNvPicPr>
      </xdr:nvPicPr>
      <xdr:blipFill>
        <a:blip xmlns:r="http://schemas.openxmlformats.org/officeDocument/2006/relationships" r:embed="rId4"/>
        <a:stretch>
          <a:fillRect/>
        </a:stretch>
      </xdr:blipFill>
      <xdr:spPr>
        <a:xfrm>
          <a:off x="14492969" y="19190153"/>
          <a:ext cx="1754060" cy="7628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176893</xdr:colOff>
      <xdr:row>22</xdr:row>
      <xdr:rowOff>81643</xdr:rowOff>
    </xdr:from>
    <xdr:to>
      <xdr:col>8</xdr:col>
      <xdr:colOff>707571</xdr:colOff>
      <xdr:row>24</xdr:row>
      <xdr:rowOff>214993</xdr:rowOff>
    </xdr:to>
    <xdr:pic>
      <xdr:nvPicPr>
        <xdr:cNvPr id="4" name="Imagen 1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59286" y="31623000"/>
          <a:ext cx="15240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149678</xdr:colOff>
      <xdr:row>0</xdr:row>
      <xdr:rowOff>122465</xdr:rowOff>
    </xdr:from>
    <xdr:ext cx="4000500" cy="1034144"/>
    <xdr:pic>
      <xdr:nvPicPr>
        <xdr:cNvPr id="5" name="image1.png">
          <a:extLst>
            <a:ext uri="{FF2B5EF4-FFF2-40B4-BE49-F238E27FC236}">
              <a16:creationId xmlns=""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1034142" y="122465"/>
          <a:ext cx="4000500" cy="1034144"/>
        </a:xfrm>
        <a:prstGeom prst="rect">
          <a:avLst/>
        </a:prstGeom>
        <a:noFill/>
      </xdr:spPr>
    </xdr:pic>
    <xdr:clientData fLocksWithSheet="0"/>
  </xdr:oneCellAnchor>
  <xdr:twoCellAnchor editAs="oneCell">
    <xdr:from>
      <xdr:col>17</xdr:col>
      <xdr:colOff>217715</xdr:colOff>
      <xdr:row>22</xdr:row>
      <xdr:rowOff>122464</xdr:rowOff>
    </xdr:from>
    <xdr:to>
      <xdr:col>19</xdr:col>
      <xdr:colOff>598715</xdr:colOff>
      <xdr:row>24</xdr:row>
      <xdr:rowOff>210911</xdr:rowOff>
    </xdr:to>
    <xdr:pic>
      <xdr:nvPicPr>
        <xdr:cNvPr id="6" name="Imagen 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329072" y="35582678"/>
          <a:ext cx="2149929" cy="6599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557894</xdr:colOff>
      <xdr:row>22</xdr:row>
      <xdr:rowOff>54428</xdr:rowOff>
    </xdr:from>
    <xdr:to>
      <xdr:col>13</xdr:col>
      <xdr:colOff>502204</xdr:colOff>
      <xdr:row>24</xdr:row>
      <xdr:rowOff>245779</xdr:rowOff>
    </xdr:to>
    <xdr:pic>
      <xdr:nvPicPr>
        <xdr:cNvPr id="7" name="Imagen 6"/>
        <xdr:cNvPicPr>
          <a:picLocks noChangeAspect="1"/>
        </xdr:cNvPicPr>
      </xdr:nvPicPr>
      <xdr:blipFill>
        <a:blip xmlns:r="http://schemas.openxmlformats.org/officeDocument/2006/relationships" r:embed="rId4"/>
        <a:stretch>
          <a:fillRect/>
        </a:stretch>
      </xdr:blipFill>
      <xdr:spPr>
        <a:xfrm>
          <a:off x="14246680" y="35514642"/>
          <a:ext cx="1754060" cy="7628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149677</xdr:colOff>
      <xdr:row>23</xdr:row>
      <xdr:rowOff>95250</xdr:rowOff>
    </xdr:from>
    <xdr:to>
      <xdr:col>8</xdr:col>
      <xdr:colOff>857249</xdr:colOff>
      <xdr:row>25</xdr:row>
      <xdr:rowOff>201385</xdr:rowOff>
    </xdr:to>
    <xdr:pic>
      <xdr:nvPicPr>
        <xdr:cNvPr id="3" name="Imagen 1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21827" y="36175950"/>
          <a:ext cx="1698172" cy="696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449036</xdr:colOff>
      <xdr:row>0</xdr:row>
      <xdr:rowOff>176893</xdr:rowOff>
    </xdr:from>
    <xdr:ext cx="3796393" cy="1034144"/>
    <xdr:pic>
      <xdr:nvPicPr>
        <xdr:cNvPr id="4" name="image1.png">
          <a:extLst>
            <a:ext uri="{FF2B5EF4-FFF2-40B4-BE49-F238E27FC236}">
              <a16:creationId xmlns=""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1333500" y="176893"/>
          <a:ext cx="3796393" cy="1034144"/>
        </a:xfrm>
        <a:prstGeom prst="rect">
          <a:avLst/>
        </a:prstGeom>
        <a:noFill/>
      </xdr:spPr>
    </xdr:pic>
    <xdr:clientData fLocksWithSheet="0"/>
  </xdr:oneCellAnchor>
  <xdr:twoCellAnchor editAs="oneCell">
    <xdr:from>
      <xdr:col>17</xdr:col>
      <xdr:colOff>217715</xdr:colOff>
      <xdr:row>23</xdr:row>
      <xdr:rowOff>122464</xdr:rowOff>
    </xdr:from>
    <xdr:to>
      <xdr:col>19</xdr:col>
      <xdr:colOff>598715</xdr:colOff>
      <xdr:row>25</xdr:row>
      <xdr:rowOff>191860</xdr:rowOff>
    </xdr:to>
    <xdr:pic>
      <xdr:nvPicPr>
        <xdr:cNvPr id="5" name="Imagen 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324990" y="35584039"/>
          <a:ext cx="2152650" cy="6599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557894</xdr:colOff>
      <xdr:row>23</xdr:row>
      <xdr:rowOff>54428</xdr:rowOff>
    </xdr:from>
    <xdr:to>
      <xdr:col>13</xdr:col>
      <xdr:colOff>502204</xdr:colOff>
      <xdr:row>25</xdr:row>
      <xdr:rowOff>226728</xdr:rowOff>
    </xdr:to>
    <xdr:pic>
      <xdr:nvPicPr>
        <xdr:cNvPr id="6" name="Imagen 5"/>
        <xdr:cNvPicPr>
          <a:picLocks noChangeAspect="1"/>
        </xdr:cNvPicPr>
      </xdr:nvPicPr>
      <xdr:blipFill>
        <a:blip xmlns:r="http://schemas.openxmlformats.org/officeDocument/2006/relationships" r:embed="rId4"/>
        <a:stretch>
          <a:fillRect/>
        </a:stretch>
      </xdr:blipFill>
      <xdr:spPr>
        <a:xfrm>
          <a:off x="14235794" y="35516003"/>
          <a:ext cx="1754060" cy="76285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AH20"/>
  <sheetViews>
    <sheetView tabSelected="1" view="pageBreakPreview" zoomScale="66" zoomScaleNormal="66" zoomScaleSheetLayoutView="66" workbookViewId="0">
      <pane xSplit="4" ySplit="4" topLeftCell="E5" activePane="bottomRight" state="frozen"/>
      <selection pane="topRight" activeCell="E1" sqref="E1"/>
      <selection pane="bottomLeft" activeCell="A5" sqref="A5"/>
      <selection pane="bottomRight" activeCell="O7" sqref="O7"/>
    </sheetView>
  </sheetViews>
  <sheetFormatPr baseColWidth="10" defaultRowHeight="16.5" x14ac:dyDescent="0.3"/>
  <cols>
    <col min="1" max="1" width="13.28515625" style="14" customWidth="1"/>
    <col min="2" max="2" width="17" style="14" customWidth="1"/>
    <col min="3" max="3" width="18.85546875" style="14" customWidth="1"/>
    <col min="4" max="4" width="23.85546875" style="14" customWidth="1"/>
    <col min="5" max="5" width="20" style="14" customWidth="1"/>
    <col min="6" max="7" width="13.28515625" style="14" customWidth="1"/>
    <col min="8" max="8" width="16.140625" style="14" customWidth="1"/>
    <col min="9" max="9" width="29.42578125" style="14" customWidth="1"/>
    <col min="10" max="10" width="17" style="14" customWidth="1"/>
    <col min="11" max="11" width="26.85546875" style="14" customWidth="1"/>
    <col min="12" max="12" width="13.28515625" style="14" customWidth="1"/>
    <col min="13" max="13" width="14.28515625" style="14" customWidth="1"/>
    <col min="14" max="14" width="23.140625" style="14" customWidth="1"/>
    <col min="15" max="15" width="22.7109375" style="14" customWidth="1"/>
    <col min="16" max="20" width="13.28515625" style="14" customWidth="1"/>
    <col min="21" max="21" width="14.42578125" style="14" customWidth="1"/>
    <col min="22" max="22" width="5.5703125" style="14" customWidth="1"/>
    <col min="23" max="23" width="13.28515625" style="14" customWidth="1"/>
    <col min="24" max="24" width="14.28515625" style="14" customWidth="1"/>
    <col min="25" max="25" width="17" style="14" customWidth="1"/>
    <col min="26" max="26" width="13.28515625" style="14" customWidth="1"/>
    <col min="27" max="27" width="19.28515625" style="14" customWidth="1"/>
    <col min="28" max="28" width="15.7109375" style="14" customWidth="1"/>
    <col min="29" max="29" width="12.28515625" style="14" customWidth="1"/>
    <col min="30" max="30" width="11.5703125" style="14" customWidth="1"/>
    <col min="31" max="33" width="49.85546875" style="14" customWidth="1"/>
    <col min="34" max="16384" width="11.42578125" style="14"/>
  </cols>
  <sheetData>
    <row r="1" spans="1:34" ht="52.5" customHeight="1" thickBot="1" x14ac:dyDescent="0.35">
      <c r="A1" s="70"/>
      <c r="B1" s="71"/>
      <c r="C1" s="71"/>
      <c r="D1" s="71"/>
      <c r="E1" s="72"/>
      <c r="F1" s="62" t="s">
        <v>214</v>
      </c>
      <c r="G1" s="63"/>
      <c r="H1" s="63"/>
      <c r="I1" s="63"/>
      <c r="J1" s="63"/>
      <c r="K1" s="63"/>
      <c r="L1" s="63"/>
      <c r="M1" s="64"/>
      <c r="N1" s="53" t="s">
        <v>212</v>
      </c>
      <c r="O1" s="52" t="s">
        <v>277</v>
      </c>
      <c r="P1" s="76" t="s">
        <v>169</v>
      </c>
      <c r="Q1" s="77"/>
      <c r="R1" s="77"/>
      <c r="S1" s="77"/>
      <c r="T1" s="77"/>
      <c r="U1" s="77"/>
      <c r="V1" s="77"/>
      <c r="W1" s="77"/>
      <c r="X1" s="77"/>
      <c r="Y1" s="77"/>
      <c r="Z1" s="77"/>
      <c r="AA1" s="77"/>
      <c r="AB1" s="77"/>
      <c r="AC1" s="77"/>
      <c r="AD1" s="77"/>
      <c r="AE1" s="78"/>
      <c r="AF1" s="68" t="s">
        <v>278</v>
      </c>
      <c r="AG1" s="69"/>
      <c r="AH1" s="34"/>
    </row>
    <row r="2" spans="1:34" ht="52.5" customHeight="1" thickBot="1" x14ac:dyDescent="0.35">
      <c r="A2" s="73"/>
      <c r="B2" s="74"/>
      <c r="C2" s="74"/>
      <c r="D2" s="74"/>
      <c r="E2" s="75"/>
      <c r="F2" s="65"/>
      <c r="G2" s="66"/>
      <c r="H2" s="66"/>
      <c r="I2" s="66"/>
      <c r="J2" s="66"/>
      <c r="K2" s="66"/>
      <c r="L2" s="66"/>
      <c r="M2" s="67"/>
      <c r="N2" s="35"/>
      <c r="O2" s="49"/>
      <c r="P2" s="79"/>
      <c r="Q2" s="80"/>
      <c r="R2" s="80"/>
      <c r="S2" s="80"/>
      <c r="T2" s="80"/>
      <c r="U2" s="80"/>
      <c r="V2" s="80"/>
      <c r="W2" s="80"/>
      <c r="X2" s="80"/>
      <c r="Y2" s="80"/>
      <c r="Z2" s="80"/>
      <c r="AA2" s="80"/>
      <c r="AB2" s="80"/>
      <c r="AC2" s="80"/>
      <c r="AD2" s="80"/>
      <c r="AE2" s="81"/>
      <c r="AF2" s="68" t="s">
        <v>284</v>
      </c>
      <c r="AG2" s="69"/>
      <c r="AH2" s="34"/>
    </row>
    <row r="3" spans="1:34" ht="30.75" customHeight="1" x14ac:dyDescent="0.3">
      <c r="A3" s="106" t="s">
        <v>0</v>
      </c>
      <c r="B3" s="102" t="s">
        <v>1</v>
      </c>
      <c r="C3" s="82" t="s">
        <v>2</v>
      </c>
      <c r="D3" s="82" t="s">
        <v>3</v>
      </c>
      <c r="E3" s="102" t="s">
        <v>178</v>
      </c>
      <c r="F3" s="82" t="s">
        <v>42</v>
      </c>
      <c r="G3" s="82"/>
      <c r="H3" s="82" t="s">
        <v>4</v>
      </c>
      <c r="I3" s="82"/>
      <c r="J3" s="82" t="s">
        <v>49</v>
      </c>
      <c r="K3" s="82" t="s">
        <v>12</v>
      </c>
      <c r="L3" s="82" t="s">
        <v>5</v>
      </c>
      <c r="M3" s="82"/>
      <c r="N3" s="82"/>
      <c r="O3" s="99" t="s">
        <v>6</v>
      </c>
      <c r="P3" s="100"/>
      <c r="Q3" s="100"/>
      <c r="R3" s="100"/>
      <c r="S3" s="100"/>
      <c r="T3" s="100"/>
      <c r="U3" s="100"/>
      <c r="V3" s="100"/>
      <c r="W3" s="100"/>
      <c r="X3" s="101"/>
      <c r="Y3" s="60" t="s">
        <v>7</v>
      </c>
      <c r="Z3" s="82" t="s">
        <v>8</v>
      </c>
      <c r="AA3" s="82"/>
      <c r="AB3" s="82"/>
      <c r="AC3" s="82" t="s">
        <v>9</v>
      </c>
      <c r="AD3" s="82"/>
      <c r="AE3" s="96"/>
      <c r="AF3" s="96"/>
      <c r="AG3" s="97"/>
    </row>
    <row r="4" spans="1:34" ht="70.5" customHeight="1" x14ac:dyDescent="0.3">
      <c r="A4" s="107"/>
      <c r="B4" s="96"/>
      <c r="C4" s="83"/>
      <c r="D4" s="83"/>
      <c r="E4" s="96"/>
      <c r="F4" s="37" t="s">
        <v>203</v>
      </c>
      <c r="G4" s="37" t="s">
        <v>44</v>
      </c>
      <c r="H4" s="36" t="s">
        <v>11</v>
      </c>
      <c r="I4" s="36" t="s">
        <v>10</v>
      </c>
      <c r="J4" s="83"/>
      <c r="K4" s="83"/>
      <c r="L4" s="38" t="s">
        <v>13</v>
      </c>
      <c r="M4" s="38" t="s">
        <v>14</v>
      </c>
      <c r="N4" s="38" t="s">
        <v>88</v>
      </c>
      <c r="O4" s="98" t="s">
        <v>59</v>
      </c>
      <c r="P4" s="98"/>
      <c r="Q4" s="98" t="s">
        <v>58</v>
      </c>
      <c r="R4" s="98"/>
      <c r="S4" s="39" t="s">
        <v>15</v>
      </c>
      <c r="T4" s="39" t="s">
        <v>82</v>
      </c>
      <c r="U4" s="98" t="s">
        <v>16</v>
      </c>
      <c r="V4" s="98"/>
      <c r="W4" s="39" t="s">
        <v>83</v>
      </c>
      <c r="X4" s="39" t="s">
        <v>68</v>
      </c>
      <c r="Y4" s="61"/>
      <c r="Z4" s="40" t="s">
        <v>63</v>
      </c>
      <c r="AA4" s="40" t="s">
        <v>65</v>
      </c>
      <c r="AB4" s="39" t="s">
        <v>64</v>
      </c>
      <c r="AC4" s="39" t="s">
        <v>84</v>
      </c>
      <c r="AD4" s="39" t="s">
        <v>66</v>
      </c>
      <c r="AE4" s="36" t="s">
        <v>85</v>
      </c>
      <c r="AF4" s="36" t="s">
        <v>67</v>
      </c>
      <c r="AG4" s="41" t="s">
        <v>249</v>
      </c>
    </row>
    <row r="5" spans="1:34" ht="97.5" customHeight="1" x14ac:dyDescent="0.3">
      <c r="A5" s="103" t="s">
        <v>279</v>
      </c>
      <c r="B5" s="84" t="s">
        <v>121</v>
      </c>
      <c r="C5" s="84" t="s">
        <v>285</v>
      </c>
      <c r="D5" s="84" t="s">
        <v>122</v>
      </c>
      <c r="E5" s="29" t="s">
        <v>189</v>
      </c>
      <c r="F5" s="29" t="s">
        <v>96</v>
      </c>
      <c r="G5" s="29"/>
      <c r="H5" s="2" t="s">
        <v>17</v>
      </c>
      <c r="I5" s="2" t="s">
        <v>166</v>
      </c>
      <c r="J5" s="2" t="s">
        <v>47</v>
      </c>
      <c r="K5" s="29" t="s">
        <v>180</v>
      </c>
      <c r="L5" s="2" t="s">
        <v>218</v>
      </c>
      <c r="M5" s="29" t="s">
        <v>221</v>
      </c>
      <c r="N5" s="29" t="s">
        <v>220</v>
      </c>
      <c r="O5" s="2" t="s">
        <v>14</v>
      </c>
      <c r="P5" s="31">
        <v>2</v>
      </c>
      <c r="Q5" s="16" t="s">
        <v>60</v>
      </c>
      <c r="R5" s="16">
        <f>IF(Q5="frecuente",3,IF(Q5="Continuo",4,IF(Q5="Ocasional",2,IF(Q5="Esporádica",1))))</f>
        <v>3</v>
      </c>
      <c r="S5" s="16">
        <f>R5*P5</f>
        <v>6</v>
      </c>
      <c r="T5" s="2" t="str">
        <f>IF(AND(S5&gt;=10,S5&lt;=20),"Alto",IF(S5&gt;=24,"Muy Alto",IF(AND(S5&gt;=6,S5&lt;10),"Medio",IF(AND(S5&gt;=2,S5&lt;6),"Bajo",IF(S5&lt;2,"OK")))))</f>
        <v>Medio</v>
      </c>
      <c r="U5" s="2" t="s">
        <v>62</v>
      </c>
      <c r="V5" s="16">
        <f>IF(U5="Mortal",100,IF(U5="Muy Grave",60,IF(U5="Grave",25,IF(U5="Leve",10))))</f>
        <v>25</v>
      </c>
      <c r="W5" s="16">
        <f t="shared" ref="W5:W16" si="0">V5*S5</f>
        <v>150</v>
      </c>
      <c r="X5" s="2" t="str">
        <f>IF(W5=20,"IV",IF(AND(W5&gt;=40,W5&lt;=120),"III",IF(AND(W5&gt;=140,W5&lt;=500),"II",IF(W5&gt;500,"I",IF(W5&lt;20,"No requiere Intervención")))))</f>
        <v>II</v>
      </c>
      <c r="Y5" s="21" t="str">
        <f>IF(X5="I","No Aceptable",IF(X5="II","Aceptable con Control Especifico",IF(X5="III","Aceptable",IF(X5="IV","Aceptable"))))</f>
        <v>Aceptable con Control Especifico</v>
      </c>
      <c r="Z5" s="29">
        <v>6</v>
      </c>
      <c r="AA5" s="29" t="s">
        <v>174</v>
      </c>
      <c r="AB5" s="30" t="s">
        <v>222</v>
      </c>
      <c r="AC5" s="31"/>
      <c r="AD5" s="31"/>
      <c r="AE5" s="30" t="s">
        <v>224</v>
      </c>
      <c r="AF5" s="30" t="s">
        <v>185</v>
      </c>
      <c r="AG5" s="32" t="s">
        <v>173</v>
      </c>
    </row>
    <row r="6" spans="1:34" ht="181.5" customHeight="1" x14ac:dyDescent="0.3">
      <c r="A6" s="104"/>
      <c r="B6" s="85"/>
      <c r="C6" s="85"/>
      <c r="D6" s="85"/>
      <c r="E6" s="29" t="s">
        <v>189</v>
      </c>
      <c r="F6" s="2"/>
      <c r="G6" s="2" t="s">
        <v>96</v>
      </c>
      <c r="H6" s="2" t="s">
        <v>17</v>
      </c>
      <c r="I6" s="2" t="s">
        <v>167</v>
      </c>
      <c r="J6" s="2" t="s">
        <v>46</v>
      </c>
      <c r="K6" s="2" t="s">
        <v>71</v>
      </c>
      <c r="L6" s="2" t="s">
        <v>218</v>
      </c>
      <c r="M6" s="29" t="s">
        <v>219</v>
      </c>
      <c r="N6" s="2" t="s">
        <v>218</v>
      </c>
      <c r="O6" s="2" t="s">
        <v>14</v>
      </c>
      <c r="P6" s="16" t="str">
        <f>IF(O6="Muy Alto","10",IF(O6="Alto","6",IF(O6="Medio","2",IF(O6="Bajo","0"))))</f>
        <v>2</v>
      </c>
      <c r="Q6" s="16" t="s">
        <v>60</v>
      </c>
      <c r="R6" s="16">
        <f>IF(Q6="frecuente",3,IF(Q6="Continuo",4,IF(Q6="Ocasional",2,IF(Q6="Esporádica",1))))</f>
        <v>3</v>
      </c>
      <c r="S6" s="16">
        <f>R6*P6</f>
        <v>6</v>
      </c>
      <c r="T6" s="2" t="str">
        <f>IF(AND(S6&gt;=10,S6&lt;=20),"Alto",IF(S6&gt;=24,"Muy Alto",IF(AND(S6&gt;=6,S6&lt;10),"Medio",IF(AND(S6&gt;=2,S6&lt;6),"Bajo",IF(S6&lt;2,"OK")))))</f>
        <v>Medio</v>
      </c>
      <c r="U6" s="2" t="s">
        <v>46</v>
      </c>
      <c r="V6" s="16">
        <f>IF(U6="Mortal",100,IF(U6="Muy Grave",60,IF(U6="Grave",25,IF(U6="Leve",10))))</f>
        <v>10</v>
      </c>
      <c r="W6" s="16">
        <f t="shared" si="0"/>
        <v>60</v>
      </c>
      <c r="X6" s="2" t="str">
        <f>IF(W6=20,"IV",IF(AND(W6&gt;=40,W6&lt;=120),"III",IF(AND(W6&gt;=140,W6&lt;=500),"II",IF(W6&gt;500,"I",IF(W6&lt;20,"No requiere Intervención")))))</f>
        <v>III</v>
      </c>
      <c r="Y6" s="21" t="str">
        <f>IF(X6="I","No Aceptable",IF(X6="II","Aceptable con Control Especifico",IF(X6="III","Aceptable",IF(X6="IV","Aceptable"))))</f>
        <v>Aceptable</v>
      </c>
      <c r="Z6" s="29">
        <v>6</v>
      </c>
      <c r="AA6" s="5" t="s">
        <v>86</v>
      </c>
      <c r="AB6" s="30" t="s">
        <v>222</v>
      </c>
      <c r="AC6" s="11"/>
      <c r="AD6" s="11"/>
      <c r="AE6" s="30" t="s">
        <v>224</v>
      </c>
      <c r="AF6" s="30" t="s">
        <v>224</v>
      </c>
      <c r="AG6" s="13" t="s">
        <v>224</v>
      </c>
    </row>
    <row r="7" spans="1:34" ht="115.5" x14ac:dyDescent="0.3">
      <c r="A7" s="104"/>
      <c r="B7" s="85"/>
      <c r="C7" s="85"/>
      <c r="D7" s="85"/>
      <c r="E7" s="29" t="s">
        <v>189</v>
      </c>
      <c r="F7" s="2" t="s">
        <v>96</v>
      </c>
      <c r="G7" s="2"/>
      <c r="H7" s="2" t="s">
        <v>18</v>
      </c>
      <c r="I7" s="2" t="s">
        <v>26</v>
      </c>
      <c r="J7" s="2" t="s">
        <v>46</v>
      </c>
      <c r="K7" s="26" t="s">
        <v>136</v>
      </c>
      <c r="L7" s="24" t="s">
        <v>232</v>
      </c>
      <c r="M7" s="2" t="s">
        <v>218</v>
      </c>
      <c r="N7" s="2" t="s">
        <v>240</v>
      </c>
      <c r="O7" s="2" t="s">
        <v>14</v>
      </c>
      <c r="P7" s="16" t="str">
        <f t="shared" ref="P7:P16" si="1">IF(O7="Muy Alto","10",IF(O7="Alto","6",IF(O7="Medio","2",IF(O7="Bajo","0"))))</f>
        <v>2</v>
      </c>
      <c r="Q7" s="16" t="s">
        <v>55</v>
      </c>
      <c r="R7" s="16">
        <f t="shared" ref="R7:R16" si="2">IF(Q7="frecuente",3,IF(Q7="Continuo",4,IF(Q7="Ocasional",2,IF(Q7="Esporádica",1))))</f>
        <v>2</v>
      </c>
      <c r="S7" s="16">
        <f t="shared" ref="S7:S16" si="3">R7*P7</f>
        <v>4</v>
      </c>
      <c r="T7" s="2" t="str">
        <f t="shared" ref="T7:T16" si="4">IF(AND(S7&gt;=10,S7&lt;=20),"Alto",IF(S7&gt;=24,"Muy Alto",IF(AND(S7&gt;=6,S7&lt;10),"Medio",IF(AND(S7&gt;=2,S7&lt;6),"Bajo",IF(S7&lt;2,"OK")))))</f>
        <v>Bajo</v>
      </c>
      <c r="U7" s="2" t="s">
        <v>46</v>
      </c>
      <c r="V7" s="16">
        <f t="shared" ref="V7:V16" si="5">IF(U7="Mortal",100,IF(U7="Muy Grave",60,IF(U7="Grave",25,IF(U7="Leve",10))))</f>
        <v>10</v>
      </c>
      <c r="W7" s="16">
        <f t="shared" si="0"/>
        <v>40</v>
      </c>
      <c r="X7" s="2" t="str">
        <f t="shared" ref="X7:X16" si="6">IF(W7=20,"IV",IF(AND(W7&gt;=40,W7&lt;=120),"III",IF(AND(W7&gt;=140,W7&lt;=500),"II",IF(W7&gt;500,"I",IF(W7&lt;20,"No requiere Intervención")))))</f>
        <v>III</v>
      </c>
      <c r="Y7" s="21" t="str">
        <f t="shared" ref="Y7:Y16" si="7">IF(X7="I","No Aceptable",IF(X7="II","Aceptable con Control Especifico",IF(X7="III","Aceptable",IF(X7="IV","Aceptable"))))</f>
        <v>Aceptable</v>
      </c>
      <c r="Z7" s="29">
        <v>6</v>
      </c>
      <c r="AA7" s="2" t="s">
        <v>116</v>
      </c>
      <c r="AB7" s="30" t="s">
        <v>222</v>
      </c>
      <c r="AC7" s="11"/>
      <c r="AD7" s="11"/>
      <c r="AE7" s="30" t="s">
        <v>224</v>
      </c>
      <c r="AF7" s="1" t="s">
        <v>72</v>
      </c>
      <c r="AG7" s="13" t="s">
        <v>224</v>
      </c>
    </row>
    <row r="8" spans="1:34" ht="82.5" x14ac:dyDescent="0.3">
      <c r="A8" s="104"/>
      <c r="B8" s="85"/>
      <c r="C8" s="85"/>
      <c r="D8" s="85"/>
      <c r="E8" s="29" t="s">
        <v>189</v>
      </c>
      <c r="F8" s="2" t="s">
        <v>96</v>
      </c>
      <c r="G8" s="2"/>
      <c r="H8" s="2" t="s">
        <v>20</v>
      </c>
      <c r="I8" s="2" t="s">
        <v>29</v>
      </c>
      <c r="J8" s="2" t="s">
        <v>47</v>
      </c>
      <c r="K8" s="2" t="s">
        <v>239</v>
      </c>
      <c r="L8" s="2" t="s">
        <v>218</v>
      </c>
      <c r="M8" s="2" t="s">
        <v>236</v>
      </c>
      <c r="N8" s="2" t="s">
        <v>181</v>
      </c>
      <c r="O8" s="2" t="s">
        <v>14</v>
      </c>
      <c r="P8" s="16" t="str">
        <f t="shared" si="1"/>
        <v>2</v>
      </c>
      <c r="Q8" s="16" t="s">
        <v>55</v>
      </c>
      <c r="R8" s="16">
        <f t="shared" si="2"/>
        <v>2</v>
      </c>
      <c r="S8" s="16">
        <f t="shared" si="3"/>
        <v>4</v>
      </c>
      <c r="T8" s="2" t="str">
        <f t="shared" si="4"/>
        <v>Bajo</v>
      </c>
      <c r="U8" s="2" t="s">
        <v>62</v>
      </c>
      <c r="V8" s="16">
        <f t="shared" si="5"/>
        <v>25</v>
      </c>
      <c r="W8" s="16">
        <f t="shared" si="0"/>
        <v>100</v>
      </c>
      <c r="X8" s="2" t="str">
        <f t="shared" si="6"/>
        <v>III</v>
      </c>
      <c r="Y8" s="21" t="str">
        <f t="shared" si="7"/>
        <v>Aceptable</v>
      </c>
      <c r="Z8" s="29">
        <v>6</v>
      </c>
      <c r="AA8" s="2" t="s">
        <v>91</v>
      </c>
      <c r="AB8" s="30" t="s">
        <v>222</v>
      </c>
      <c r="AC8" s="11"/>
      <c r="AD8" s="11"/>
      <c r="AE8" s="30" t="s">
        <v>224</v>
      </c>
      <c r="AF8" s="30" t="s">
        <v>224</v>
      </c>
      <c r="AG8" s="13" t="s">
        <v>224</v>
      </c>
    </row>
    <row r="9" spans="1:34" ht="82.5" x14ac:dyDescent="0.3">
      <c r="A9" s="104"/>
      <c r="B9" s="85"/>
      <c r="C9" s="85"/>
      <c r="D9" s="85"/>
      <c r="E9" s="29" t="s">
        <v>189</v>
      </c>
      <c r="F9" s="2" t="s">
        <v>96</v>
      </c>
      <c r="G9" s="2"/>
      <c r="H9" s="2" t="s">
        <v>20</v>
      </c>
      <c r="I9" s="2" t="s">
        <v>37</v>
      </c>
      <c r="J9" s="2" t="s">
        <v>47</v>
      </c>
      <c r="K9" s="2" t="s">
        <v>98</v>
      </c>
      <c r="L9" s="2" t="s">
        <v>218</v>
      </c>
      <c r="M9" s="2" t="s">
        <v>237</v>
      </c>
      <c r="N9" s="2" t="s">
        <v>181</v>
      </c>
      <c r="O9" s="2" t="s">
        <v>14</v>
      </c>
      <c r="P9" s="16" t="str">
        <f t="shared" si="1"/>
        <v>2</v>
      </c>
      <c r="Q9" s="16" t="s">
        <v>55</v>
      </c>
      <c r="R9" s="16">
        <f t="shared" si="2"/>
        <v>2</v>
      </c>
      <c r="S9" s="16">
        <f t="shared" si="3"/>
        <v>4</v>
      </c>
      <c r="T9" s="2" t="str">
        <f t="shared" si="4"/>
        <v>Bajo</v>
      </c>
      <c r="U9" s="2" t="s">
        <v>46</v>
      </c>
      <c r="V9" s="16">
        <f t="shared" si="5"/>
        <v>10</v>
      </c>
      <c r="W9" s="16">
        <f t="shared" si="0"/>
        <v>40</v>
      </c>
      <c r="X9" s="2" t="str">
        <f t="shared" si="6"/>
        <v>III</v>
      </c>
      <c r="Y9" s="21" t="str">
        <f t="shared" si="7"/>
        <v>Aceptable</v>
      </c>
      <c r="Z9" s="29">
        <v>6</v>
      </c>
      <c r="AA9" s="2" t="s">
        <v>73</v>
      </c>
      <c r="AB9" s="30" t="s">
        <v>222</v>
      </c>
      <c r="AC9" s="11"/>
      <c r="AD9" s="11"/>
      <c r="AE9" s="30" t="s">
        <v>224</v>
      </c>
      <c r="AF9" s="1" t="s">
        <v>182</v>
      </c>
      <c r="AG9" s="13" t="s">
        <v>224</v>
      </c>
    </row>
    <row r="10" spans="1:34" ht="148.5" x14ac:dyDescent="0.3">
      <c r="A10" s="104"/>
      <c r="B10" s="85"/>
      <c r="C10" s="85"/>
      <c r="D10" s="85"/>
      <c r="E10" s="29" t="s">
        <v>189</v>
      </c>
      <c r="F10" s="2" t="s">
        <v>96</v>
      </c>
      <c r="G10" s="2"/>
      <c r="H10" s="54" t="s">
        <v>21</v>
      </c>
      <c r="I10" s="2" t="s">
        <v>23</v>
      </c>
      <c r="J10" s="2" t="s">
        <v>47</v>
      </c>
      <c r="K10" s="2" t="s">
        <v>52</v>
      </c>
      <c r="L10" s="2" t="s">
        <v>218</v>
      </c>
      <c r="M10" s="2" t="s">
        <v>248</v>
      </c>
      <c r="N10" s="2" t="s">
        <v>186</v>
      </c>
      <c r="O10" s="2" t="s">
        <v>14</v>
      </c>
      <c r="P10" s="16" t="str">
        <f t="shared" si="1"/>
        <v>2</v>
      </c>
      <c r="Q10" s="16" t="s">
        <v>60</v>
      </c>
      <c r="R10" s="16">
        <f t="shared" si="2"/>
        <v>3</v>
      </c>
      <c r="S10" s="16">
        <f t="shared" si="3"/>
        <v>6</v>
      </c>
      <c r="T10" s="2" t="str">
        <f t="shared" si="4"/>
        <v>Medio</v>
      </c>
      <c r="U10" s="2" t="s">
        <v>46</v>
      </c>
      <c r="V10" s="16">
        <f t="shared" si="5"/>
        <v>10</v>
      </c>
      <c r="W10" s="16">
        <f t="shared" si="0"/>
        <v>60</v>
      </c>
      <c r="X10" s="2" t="str">
        <f t="shared" si="6"/>
        <v>III</v>
      </c>
      <c r="Y10" s="21" t="str">
        <f t="shared" si="7"/>
        <v>Aceptable</v>
      </c>
      <c r="Z10" s="29">
        <v>6</v>
      </c>
      <c r="AA10" s="2" t="s">
        <v>74</v>
      </c>
      <c r="AB10" s="30" t="s">
        <v>222</v>
      </c>
      <c r="AC10" s="11"/>
      <c r="AD10" s="11"/>
      <c r="AE10" s="56" t="s">
        <v>205</v>
      </c>
      <c r="AF10" s="7" t="s">
        <v>262</v>
      </c>
      <c r="AG10" s="13" t="s">
        <v>224</v>
      </c>
    </row>
    <row r="11" spans="1:34" ht="115.5" x14ac:dyDescent="0.3">
      <c r="A11" s="104"/>
      <c r="B11" s="85"/>
      <c r="C11" s="85"/>
      <c r="D11" s="85"/>
      <c r="E11" s="29" t="s">
        <v>189</v>
      </c>
      <c r="F11" s="2" t="s">
        <v>96</v>
      </c>
      <c r="G11" s="2"/>
      <c r="H11" s="54" t="s">
        <v>21</v>
      </c>
      <c r="I11" s="2" t="s">
        <v>201</v>
      </c>
      <c r="J11" s="2" t="s">
        <v>47</v>
      </c>
      <c r="K11" s="2" t="s">
        <v>202</v>
      </c>
      <c r="L11" s="2" t="s">
        <v>218</v>
      </c>
      <c r="M11" s="2" t="s">
        <v>248</v>
      </c>
      <c r="N11" s="2" t="s">
        <v>247</v>
      </c>
      <c r="O11" s="2" t="s">
        <v>14</v>
      </c>
      <c r="P11" s="16" t="str">
        <f t="shared" si="1"/>
        <v>2</v>
      </c>
      <c r="Q11" s="16" t="s">
        <v>60</v>
      </c>
      <c r="R11" s="16">
        <f t="shared" si="2"/>
        <v>3</v>
      </c>
      <c r="S11" s="16">
        <f t="shared" si="3"/>
        <v>6</v>
      </c>
      <c r="T11" s="2" t="str">
        <f t="shared" si="4"/>
        <v>Medio</v>
      </c>
      <c r="U11" s="2" t="s">
        <v>46</v>
      </c>
      <c r="V11" s="16">
        <f t="shared" si="5"/>
        <v>10</v>
      </c>
      <c r="W11" s="16">
        <f t="shared" si="0"/>
        <v>60</v>
      </c>
      <c r="X11" s="2" t="str">
        <f t="shared" si="6"/>
        <v>III</v>
      </c>
      <c r="Y11" s="21" t="str">
        <f t="shared" si="7"/>
        <v>Aceptable</v>
      </c>
      <c r="Z11" s="29">
        <v>6</v>
      </c>
      <c r="AA11" s="2" t="s">
        <v>204</v>
      </c>
      <c r="AB11" s="30" t="s">
        <v>222</v>
      </c>
      <c r="AC11" s="11"/>
      <c r="AD11" s="11"/>
      <c r="AE11" s="57" t="s">
        <v>206</v>
      </c>
      <c r="AF11" s="7" t="s">
        <v>263</v>
      </c>
      <c r="AG11" s="13" t="s">
        <v>224</v>
      </c>
    </row>
    <row r="12" spans="1:34" ht="115.5" x14ac:dyDescent="0.3">
      <c r="A12" s="104"/>
      <c r="B12" s="85"/>
      <c r="C12" s="85"/>
      <c r="D12" s="85"/>
      <c r="E12" s="29" t="s">
        <v>189</v>
      </c>
      <c r="F12" s="2" t="s">
        <v>96</v>
      </c>
      <c r="G12" s="2"/>
      <c r="H12" s="54" t="s">
        <v>21</v>
      </c>
      <c r="I12" s="2" t="s">
        <v>30</v>
      </c>
      <c r="J12" s="2" t="s">
        <v>47</v>
      </c>
      <c r="K12" s="55" t="s">
        <v>111</v>
      </c>
      <c r="L12" s="2" t="s">
        <v>218</v>
      </c>
      <c r="M12" s="2" t="s">
        <v>248</v>
      </c>
      <c r="N12" s="2" t="s">
        <v>183</v>
      </c>
      <c r="O12" s="2" t="s">
        <v>14</v>
      </c>
      <c r="P12" s="16" t="str">
        <f t="shared" si="1"/>
        <v>2</v>
      </c>
      <c r="Q12" s="16" t="s">
        <v>60</v>
      </c>
      <c r="R12" s="16">
        <f t="shared" si="2"/>
        <v>3</v>
      </c>
      <c r="S12" s="16">
        <f t="shared" si="3"/>
        <v>6</v>
      </c>
      <c r="T12" s="2" t="str">
        <f t="shared" si="4"/>
        <v>Medio</v>
      </c>
      <c r="U12" s="2" t="s">
        <v>46</v>
      </c>
      <c r="V12" s="16">
        <f t="shared" si="5"/>
        <v>10</v>
      </c>
      <c r="W12" s="16">
        <f t="shared" si="0"/>
        <v>60</v>
      </c>
      <c r="X12" s="2" t="str">
        <f t="shared" si="6"/>
        <v>III</v>
      </c>
      <c r="Y12" s="21" t="str">
        <f t="shared" si="7"/>
        <v>Aceptable</v>
      </c>
      <c r="Z12" s="29">
        <v>6</v>
      </c>
      <c r="AA12" s="2" t="s">
        <v>112</v>
      </c>
      <c r="AB12" s="30" t="s">
        <v>222</v>
      </c>
      <c r="AC12" s="11"/>
      <c r="AD12" s="11"/>
      <c r="AE12" s="58" t="s">
        <v>207</v>
      </c>
      <c r="AF12" s="7" t="s">
        <v>264</v>
      </c>
      <c r="AG12" s="13" t="s">
        <v>224</v>
      </c>
    </row>
    <row r="13" spans="1:34" ht="132" x14ac:dyDescent="0.3">
      <c r="A13" s="104"/>
      <c r="B13" s="85"/>
      <c r="C13" s="85"/>
      <c r="D13" s="85"/>
      <c r="E13" s="29" t="s">
        <v>189</v>
      </c>
      <c r="F13" s="2" t="s">
        <v>96</v>
      </c>
      <c r="G13" s="2"/>
      <c r="H13" s="2" t="s">
        <v>45</v>
      </c>
      <c r="I13" s="2" t="s">
        <v>87</v>
      </c>
      <c r="J13" s="2" t="s">
        <v>47</v>
      </c>
      <c r="K13" s="2" t="s">
        <v>99</v>
      </c>
      <c r="L13" s="2" t="s">
        <v>218</v>
      </c>
      <c r="M13" s="2" t="s">
        <v>244</v>
      </c>
      <c r="N13" s="2" t="s">
        <v>218</v>
      </c>
      <c r="O13" s="2" t="s">
        <v>14</v>
      </c>
      <c r="P13" s="16" t="str">
        <f t="shared" si="1"/>
        <v>2</v>
      </c>
      <c r="Q13" s="16" t="s">
        <v>55</v>
      </c>
      <c r="R13" s="16">
        <f t="shared" si="2"/>
        <v>2</v>
      </c>
      <c r="S13" s="16">
        <f t="shared" si="3"/>
        <v>4</v>
      </c>
      <c r="T13" s="2" t="str">
        <f>IF(AND(S13&gt;=10,S13&lt;=20),"Alto",IF(S13&gt;=24,"Muy Alto",IF(AND(S13&gt;=6,S13&lt;10),"Medio",IF(AND(S13&gt;=2,S13&lt;6),"Bajo",IF(S13&lt;2,"OK")))))</f>
        <v>Bajo</v>
      </c>
      <c r="U13" s="2" t="s">
        <v>46</v>
      </c>
      <c r="V13" s="16">
        <f t="shared" si="5"/>
        <v>10</v>
      </c>
      <c r="W13" s="16">
        <f t="shared" si="0"/>
        <v>40</v>
      </c>
      <c r="X13" s="2" t="str">
        <f t="shared" si="6"/>
        <v>III</v>
      </c>
      <c r="Y13" s="21" t="str">
        <f t="shared" si="7"/>
        <v>Aceptable</v>
      </c>
      <c r="Z13" s="29">
        <v>6</v>
      </c>
      <c r="AA13" s="2" t="s">
        <v>123</v>
      </c>
      <c r="AB13" s="30" t="s">
        <v>222</v>
      </c>
      <c r="AC13" s="11"/>
      <c r="AD13" s="11"/>
      <c r="AE13" s="16" t="s">
        <v>137</v>
      </c>
      <c r="AF13" s="25" t="s">
        <v>138</v>
      </c>
      <c r="AG13" s="13" t="s">
        <v>224</v>
      </c>
    </row>
    <row r="14" spans="1:34" ht="79.5" customHeight="1" x14ac:dyDescent="0.3">
      <c r="A14" s="104"/>
      <c r="B14" s="85"/>
      <c r="C14" s="85"/>
      <c r="D14" s="85"/>
      <c r="E14" s="29" t="s">
        <v>189</v>
      </c>
      <c r="F14" s="2" t="s">
        <v>96</v>
      </c>
      <c r="G14" s="2"/>
      <c r="H14" s="2" t="s">
        <v>45</v>
      </c>
      <c r="I14" s="2" t="s">
        <v>34</v>
      </c>
      <c r="J14" s="2" t="s">
        <v>47</v>
      </c>
      <c r="K14" s="2" t="s">
        <v>71</v>
      </c>
      <c r="L14" s="2" t="s">
        <v>218</v>
      </c>
      <c r="M14" s="2" t="s">
        <v>140</v>
      </c>
      <c r="N14" s="2" t="s">
        <v>218</v>
      </c>
      <c r="O14" s="2" t="s">
        <v>14</v>
      </c>
      <c r="P14" s="16" t="str">
        <f t="shared" si="1"/>
        <v>2</v>
      </c>
      <c r="Q14" s="16" t="s">
        <v>55</v>
      </c>
      <c r="R14" s="16">
        <f t="shared" si="2"/>
        <v>2</v>
      </c>
      <c r="S14" s="16">
        <f t="shared" si="3"/>
        <v>4</v>
      </c>
      <c r="T14" s="2" t="str">
        <f>IF(AND(S14&gt;=10,S14&lt;=20),"Alto",IF(S14&gt;=24,"Muy Alto",IF(AND(S14&gt;=6,S14&lt;10),"Medio",IF(AND(S14&gt;=2,S14&lt;6),"Bajo",IF(S14&lt;2,"OK")))))</f>
        <v>Bajo</v>
      </c>
      <c r="U14" s="2" t="s">
        <v>46</v>
      </c>
      <c r="V14" s="16">
        <f t="shared" si="5"/>
        <v>10</v>
      </c>
      <c r="W14" s="16">
        <f t="shared" si="0"/>
        <v>40</v>
      </c>
      <c r="X14" s="2" t="str">
        <f t="shared" si="6"/>
        <v>III</v>
      </c>
      <c r="Y14" s="21" t="str">
        <f t="shared" si="7"/>
        <v>Aceptable</v>
      </c>
      <c r="Z14" s="29">
        <v>6</v>
      </c>
      <c r="AA14" s="2" t="s">
        <v>123</v>
      </c>
      <c r="AB14" s="2" t="s">
        <v>223</v>
      </c>
      <c r="AC14" s="11"/>
      <c r="AD14" s="11"/>
      <c r="AE14" s="16" t="s">
        <v>187</v>
      </c>
      <c r="AF14" s="25" t="s">
        <v>141</v>
      </c>
      <c r="AG14" s="13" t="s">
        <v>224</v>
      </c>
    </row>
    <row r="15" spans="1:34" ht="149.25" thickBot="1" x14ac:dyDescent="0.35">
      <c r="A15" s="104"/>
      <c r="B15" s="85"/>
      <c r="C15" s="85"/>
      <c r="D15" s="85"/>
      <c r="E15" s="29" t="s">
        <v>189</v>
      </c>
      <c r="F15" s="2" t="s">
        <v>96</v>
      </c>
      <c r="G15" s="2"/>
      <c r="H15" s="2" t="s">
        <v>45</v>
      </c>
      <c r="I15" s="2" t="s">
        <v>31</v>
      </c>
      <c r="J15" s="2" t="s">
        <v>46</v>
      </c>
      <c r="K15" s="2" t="s">
        <v>105</v>
      </c>
      <c r="L15" s="2" t="s">
        <v>218</v>
      </c>
      <c r="M15" s="2" t="s">
        <v>124</v>
      </c>
      <c r="N15" s="2" t="s">
        <v>125</v>
      </c>
      <c r="O15" s="2" t="s">
        <v>14</v>
      </c>
      <c r="P15" s="16" t="str">
        <f t="shared" si="1"/>
        <v>2</v>
      </c>
      <c r="Q15" s="16" t="s">
        <v>55</v>
      </c>
      <c r="R15" s="16">
        <f t="shared" si="2"/>
        <v>2</v>
      </c>
      <c r="S15" s="16">
        <f t="shared" si="3"/>
        <v>4</v>
      </c>
      <c r="T15" s="9" t="str">
        <f t="shared" si="4"/>
        <v>Bajo</v>
      </c>
      <c r="U15" s="2" t="s">
        <v>62</v>
      </c>
      <c r="V15" s="16">
        <f t="shared" si="5"/>
        <v>25</v>
      </c>
      <c r="W15" s="16">
        <f t="shared" si="0"/>
        <v>100</v>
      </c>
      <c r="X15" s="2" t="str">
        <f t="shared" si="6"/>
        <v>III</v>
      </c>
      <c r="Y15" s="21" t="str">
        <f t="shared" si="7"/>
        <v>Aceptable</v>
      </c>
      <c r="Z15" s="29">
        <v>6</v>
      </c>
      <c r="AA15" s="2" t="s">
        <v>126</v>
      </c>
      <c r="AB15" s="30" t="s">
        <v>222</v>
      </c>
      <c r="AC15" s="11"/>
      <c r="AD15" s="11"/>
      <c r="AE15" s="2" t="s">
        <v>139</v>
      </c>
      <c r="AF15" s="24" t="s">
        <v>184</v>
      </c>
      <c r="AG15" s="13" t="s">
        <v>224</v>
      </c>
    </row>
    <row r="16" spans="1:34" ht="83.25" thickBot="1" x14ac:dyDescent="0.35">
      <c r="A16" s="105"/>
      <c r="B16" s="86"/>
      <c r="C16" s="86"/>
      <c r="D16" s="86"/>
      <c r="E16" s="29" t="s">
        <v>189</v>
      </c>
      <c r="F16" s="9" t="s">
        <v>96</v>
      </c>
      <c r="G16" s="9"/>
      <c r="H16" s="9" t="s">
        <v>69</v>
      </c>
      <c r="I16" s="9" t="s">
        <v>25</v>
      </c>
      <c r="J16" s="9" t="s">
        <v>46</v>
      </c>
      <c r="K16" s="9" t="s">
        <v>106</v>
      </c>
      <c r="L16" s="9" t="s">
        <v>218</v>
      </c>
      <c r="M16" s="9" t="s">
        <v>102</v>
      </c>
      <c r="N16" s="9" t="s">
        <v>127</v>
      </c>
      <c r="O16" s="9" t="s">
        <v>14</v>
      </c>
      <c r="P16" s="18" t="str">
        <f t="shared" si="1"/>
        <v>2</v>
      </c>
      <c r="Q16" s="18" t="s">
        <v>55</v>
      </c>
      <c r="R16" s="18">
        <f t="shared" si="2"/>
        <v>2</v>
      </c>
      <c r="S16" s="18">
        <f t="shared" si="3"/>
        <v>4</v>
      </c>
      <c r="T16" s="9" t="str">
        <f t="shared" si="4"/>
        <v>Bajo</v>
      </c>
      <c r="U16" s="9" t="s">
        <v>62</v>
      </c>
      <c r="V16" s="18">
        <f t="shared" si="5"/>
        <v>25</v>
      </c>
      <c r="W16" s="18">
        <f t="shared" si="0"/>
        <v>100</v>
      </c>
      <c r="X16" s="9" t="str">
        <f t="shared" si="6"/>
        <v>III</v>
      </c>
      <c r="Y16" s="23" t="str">
        <f t="shared" si="7"/>
        <v>Aceptable</v>
      </c>
      <c r="Z16" s="29">
        <v>6</v>
      </c>
      <c r="AA16" s="9" t="s">
        <v>93</v>
      </c>
      <c r="AB16" s="30" t="s">
        <v>222</v>
      </c>
      <c r="AC16" s="19"/>
      <c r="AD16" s="19"/>
      <c r="AE16" s="30" t="s">
        <v>224</v>
      </c>
      <c r="AF16" s="30" t="s">
        <v>224</v>
      </c>
      <c r="AG16" s="13" t="s">
        <v>113</v>
      </c>
    </row>
    <row r="17" spans="1:33" ht="23.25" customHeight="1" x14ac:dyDescent="0.3">
      <c r="A17" s="87"/>
      <c r="B17" s="88"/>
      <c r="C17" s="88"/>
      <c r="D17" s="88"/>
      <c r="E17" s="89"/>
      <c r="F17" s="118"/>
      <c r="G17" s="119"/>
      <c r="H17" s="119"/>
      <c r="I17" s="119"/>
      <c r="J17" s="120"/>
      <c r="K17" s="87"/>
      <c r="L17" s="88"/>
      <c r="M17" s="88"/>
      <c r="N17" s="88"/>
      <c r="O17" s="89"/>
      <c r="P17" s="87"/>
      <c r="Q17" s="88"/>
      <c r="R17" s="88"/>
      <c r="S17" s="88"/>
      <c r="T17" s="88"/>
      <c r="U17" s="88"/>
      <c r="V17" s="89"/>
      <c r="W17" s="87"/>
      <c r="X17" s="88"/>
      <c r="Y17" s="88"/>
      <c r="Z17" s="89"/>
      <c r="AA17" s="88"/>
      <c r="AB17" s="88"/>
      <c r="AC17" s="88"/>
      <c r="AD17" s="88"/>
      <c r="AE17" s="88"/>
      <c r="AF17" s="88"/>
      <c r="AG17" s="88"/>
    </row>
    <row r="18" spans="1:33" ht="24" customHeight="1" x14ac:dyDescent="0.3">
      <c r="A18" s="90"/>
      <c r="B18" s="91"/>
      <c r="C18" s="91"/>
      <c r="D18" s="91"/>
      <c r="E18" s="92"/>
      <c r="F18" s="121"/>
      <c r="G18" s="122"/>
      <c r="H18" s="122"/>
      <c r="I18" s="122"/>
      <c r="J18" s="123"/>
      <c r="K18" s="90"/>
      <c r="L18" s="91"/>
      <c r="M18" s="91"/>
      <c r="N18" s="91"/>
      <c r="O18" s="92"/>
      <c r="P18" s="90"/>
      <c r="Q18" s="91"/>
      <c r="R18" s="91"/>
      <c r="S18" s="91"/>
      <c r="T18" s="91"/>
      <c r="U18" s="91"/>
      <c r="V18" s="92"/>
      <c r="W18" s="90"/>
      <c r="X18" s="91"/>
      <c r="Y18" s="91"/>
      <c r="Z18" s="92"/>
      <c r="AA18" s="108"/>
      <c r="AB18" s="108"/>
      <c r="AC18" s="108"/>
      <c r="AD18" s="108"/>
      <c r="AE18" s="108"/>
      <c r="AF18" s="108"/>
      <c r="AG18" s="108"/>
    </row>
    <row r="19" spans="1:33" ht="22.5" customHeight="1" thickBot="1" x14ac:dyDescent="0.35">
      <c r="A19" s="90"/>
      <c r="B19" s="91"/>
      <c r="C19" s="91"/>
      <c r="D19" s="91"/>
      <c r="E19" s="92"/>
      <c r="F19" s="124"/>
      <c r="G19" s="125"/>
      <c r="H19" s="125"/>
      <c r="I19" s="125"/>
      <c r="J19" s="126"/>
      <c r="K19" s="93"/>
      <c r="L19" s="94"/>
      <c r="M19" s="94"/>
      <c r="N19" s="94"/>
      <c r="O19" s="95"/>
      <c r="P19" s="93"/>
      <c r="Q19" s="94"/>
      <c r="R19" s="94"/>
      <c r="S19" s="94"/>
      <c r="T19" s="94"/>
      <c r="U19" s="94"/>
      <c r="V19" s="95"/>
      <c r="W19" s="93"/>
      <c r="X19" s="94"/>
      <c r="Y19" s="94"/>
      <c r="Z19" s="95"/>
      <c r="AA19" s="108"/>
      <c r="AB19" s="108"/>
      <c r="AC19" s="108"/>
      <c r="AD19" s="108"/>
      <c r="AE19" s="108"/>
      <c r="AF19" s="108"/>
      <c r="AG19" s="108"/>
    </row>
    <row r="20" spans="1:33" ht="27" customHeight="1" thickBot="1" x14ac:dyDescent="0.35">
      <c r="A20" s="93"/>
      <c r="B20" s="94"/>
      <c r="C20" s="94"/>
      <c r="D20" s="94"/>
      <c r="E20" s="95"/>
      <c r="F20" s="109" t="s">
        <v>170</v>
      </c>
      <c r="G20" s="110"/>
      <c r="H20" s="110"/>
      <c r="I20" s="110"/>
      <c r="J20" s="111"/>
      <c r="K20" s="109" t="s">
        <v>211</v>
      </c>
      <c r="L20" s="110"/>
      <c r="M20" s="110"/>
      <c r="N20" s="110"/>
      <c r="O20" s="111"/>
      <c r="P20" s="112" t="s">
        <v>171</v>
      </c>
      <c r="Q20" s="113"/>
      <c r="R20" s="113"/>
      <c r="S20" s="113"/>
      <c r="T20" s="113"/>
      <c r="U20" s="113"/>
      <c r="V20" s="114"/>
      <c r="W20" s="115"/>
      <c r="X20" s="116"/>
      <c r="Y20" s="116"/>
      <c r="Z20" s="117"/>
      <c r="AA20" s="108"/>
      <c r="AB20" s="108"/>
      <c r="AC20" s="108"/>
      <c r="AD20" s="108"/>
      <c r="AE20" s="108"/>
      <c r="AF20" s="108"/>
      <c r="AG20" s="108"/>
    </row>
  </sheetData>
  <mergeCells count="37">
    <mergeCell ref="AA17:AE20"/>
    <mergeCell ref="AF17:AG20"/>
    <mergeCell ref="F20:J20"/>
    <mergeCell ref="K20:O20"/>
    <mergeCell ref="P20:V20"/>
    <mergeCell ref="W20:Z20"/>
    <mergeCell ref="F17:J19"/>
    <mergeCell ref="K17:O19"/>
    <mergeCell ref="P17:V19"/>
    <mergeCell ref="W17:Z19"/>
    <mergeCell ref="D5:D16"/>
    <mergeCell ref="A17:E20"/>
    <mergeCell ref="AC3:AG3"/>
    <mergeCell ref="O4:P4"/>
    <mergeCell ref="Q4:R4"/>
    <mergeCell ref="U4:V4"/>
    <mergeCell ref="C5:C16"/>
    <mergeCell ref="O3:X3"/>
    <mergeCell ref="E3:E4"/>
    <mergeCell ref="B5:B16"/>
    <mergeCell ref="A5:A16"/>
    <mergeCell ref="Z3:AB3"/>
    <mergeCell ref="H3:I3"/>
    <mergeCell ref="A3:A4"/>
    <mergeCell ref="B3:B4"/>
    <mergeCell ref="C3:C4"/>
    <mergeCell ref="Y3:Y4"/>
    <mergeCell ref="F1:M2"/>
    <mergeCell ref="AF1:AG1"/>
    <mergeCell ref="AF2:AG2"/>
    <mergeCell ref="A1:E2"/>
    <mergeCell ref="P1:AE2"/>
    <mergeCell ref="F3:G3"/>
    <mergeCell ref="J3:J4"/>
    <mergeCell ref="K3:K4"/>
    <mergeCell ref="L3:N3"/>
    <mergeCell ref="D3:D4"/>
  </mergeCells>
  <conditionalFormatting sqref="T7:T16 O5:O16">
    <cfRule type="cellIs" dxfId="214" priority="19" operator="equal">
      <formula>"BAJO"</formula>
    </cfRule>
    <cfRule type="cellIs" dxfId="213" priority="20" operator="equal">
      <formula>"ALTO"</formula>
    </cfRule>
    <cfRule type="cellIs" dxfId="212" priority="21" operator="equal">
      <formula>"MUY ALTO"</formula>
    </cfRule>
    <cfRule type="cellIs" dxfId="211" priority="22" operator="equal">
      <formula>"MEDIO"</formula>
    </cfRule>
  </conditionalFormatting>
  <conditionalFormatting sqref="Q5:Q16">
    <cfRule type="cellIs" dxfId="210" priority="15" operator="equal">
      <formula>"CONTINUO"</formula>
    </cfRule>
    <cfRule type="cellIs" dxfId="209" priority="16" operator="equal">
      <formula>"FRECUENTE"</formula>
    </cfRule>
    <cfRule type="cellIs" dxfId="208" priority="17" operator="equal">
      <formula>"OCASIONAL"</formula>
    </cfRule>
    <cfRule type="cellIs" dxfId="207" priority="18" operator="equal">
      <formula>"ESPORÁDICA"</formula>
    </cfRule>
  </conditionalFormatting>
  <conditionalFormatting sqref="T5:T6">
    <cfRule type="cellIs" dxfId="206" priority="11" operator="equal">
      <formula>"BAJO"</formula>
    </cfRule>
    <cfRule type="cellIs" dxfId="205" priority="12" operator="equal">
      <formula>"ALTO"</formula>
    </cfRule>
    <cfRule type="cellIs" dxfId="204" priority="13" operator="equal">
      <formula>"MUY ALTO"</formula>
    </cfRule>
    <cfRule type="cellIs" dxfId="203" priority="14" operator="equal">
      <formula>"MEDIO"</formula>
    </cfRule>
  </conditionalFormatting>
  <conditionalFormatting sqref="U5:U16">
    <cfRule type="cellIs" dxfId="202" priority="7" operator="equal">
      <formula>"LEVE"</formula>
    </cfRule>
    <cfRule type="cellIs" dxfId="201" priority="8" operator="equal">
      <formula>"GRAVE"</formula>
    </cfRule>
    <cfRule type="cellIs" dxfId="200" priority="9" operator="equal">
      <formula>"MUY GRAVE"</formula>
    </cfRule>
    <cfRule type="cellIs" dxfId="199" priority="10" operator="equal">
      <formula>"MORTAL"</formula>
    </cfRule>
  </conditionalFormatting>
  <conditionalFormatting sqref="Y5:Y16">
    <cfRule type="cellIs" dxfId="198" priority="4" operator="equal">
      <formula>"NO ACEPTABLE"</formula>
    </cfRule>
    <cfRule type="cellIs" dxfId="197" priority="5" operator="equal">
      <formula>"ACEPTABLE"</formula>
    </cfRule>
    <cfRule type="cellIs" dxfId="196" priority="6" operator="equal">
      <formula>"ACEPTABLE CON CONTROL ESPECIFICO"</formula>
    </cfRule>
  </conditionalFormatting>
  <dataValidations xWindow="615" yWindow="812" count="6">
    <dataValidation type="list" allowBlank="1" showInputMessage="1" showErrorMessage="1" sqref="K15:K16 K6 K12 K9:K10">
      <formula1>INDIRECT($J$6)</formula1>
    </dataValidation>
    <dataValidation type="list" allowBlank="1" showInputMessage="1" showErrorMessage="1" sqref="K13:K14 K7 U5:U16 Q5:Q16">
      <formula1>#REF!</formula1>
    </dataValidation>
    <dataValidation type="list" allowBlank="1" showInputMessage="1" showErrorMessage="1" sqref="I5:I10 I12:I16">
      <formula1>INDIRECT($H$6)</formula1>
    </dataValidation>
    <dataValidation type="list" allowBlank="1" showInputMessage="1" showErrorMessage="1" sqref="O5:O16">
      <formula1>Deficiencia</formula1>
    </dataValidation>
    <dataValidation type="list" allowBlank="1" showInputMessage="1" showErrorMessage="1" errorTitle="No Determinado" error="solamente  usa  los de la Guia Tecnica" promptTitle="CLASIFICACION" prompt="selecciona el Tipo de Daño" sqref="J5:J16">
      <formula1>#REF!</formula1>
    </dataValidation>
    <dataValidation type="list" allowBlank="1" showInputMessage="1" showErrorMessage="1" errorTitle="No Determinado" error="solamente  usa  los de la Guia Tecnica" promptTitle="CLASIFICACION" prompt="selecciona la Clase de Riesgo " sqref="H5:H16">
      <formula1>#REF!</formula1>
    </dataValidation>
  </dataValidations>
  <pageMargins left="0.25" right="0.25" top="0.75" bottom="0.75" header="0.3" footer="0.3"/>
  <pageSetup scale="55" fitToWidth="2" fitToHeight="2" orientation="landscape" horizontalDpi="360" verticalDpi="360" r:id="rId1"/>
  <headerFooter>
    <oddFooter>&amp;L&amp;P/&amp;N
&amp;D&amp;RElaboró
Diego Delgado</oddFooter>
  </headerFooter>
  <rowBreaks count="1" manualBreakCount="1">
    <brk id="9" max="16383" man="1"/>
  </rowBreaks>
  <colBreaks count="1" manualBreakCount="1">
    <brk id="10" max="1048575" man="1"/>
  </colBreaks>
  <ignoredErrors>
    <ignoredError sqref="T6" unlockedFormula="1"/>
  </ignoredErrors>
  <drawing r:id="rId2"/>
  <pictur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AH21"/>
  <sheetViews>
    <sheetView view="pageBreakPreview" zoomScale="70" zoomScaleNormal="66" zoomScaleSheetLayoutView="70" workbookViewId="0">
      <pane xSplit="4" ySplit="4" topLeftCell="K14" activePane="bottomRight" state="frozen"/>
      <selection pane="topRight" activeCell="E1" sqref="E1"/>
      <selection pane="bottomLeft" activeCell="A5" sqref="A5"/>
      <selection pane="bottomRight" activeCell="C5" sqref="C5:C17"/>
    </sheetView>
  </sheetViews>
  <sheetFormatPr baseColWidth="10" defaultRowHeight="16.5" x14ac:dyDescent="0.3"/>
  <cols>
    <col min="1" max="1" width="13.28515625" style="14" customWidth="1"/>
    <col min="2" max="2" width="16.7109375" style="14" customWidth="1"/>
    <col min="3" max="3" width="21.7109375" style="14" customWidth="1"/>
    <col min="4" max="4" width="23.42578125" style="14" customWidth="1"/>
    <col min="5" max="5" width="20" style="14" customWidth="1"/>
    <col min="6" max="7" width="13.28515625" style="14" customWidth="1"/>
    <col min="8" max="8" width="16.140625" style="14" customWidth="1"/>
    <col min="9" max="9" width="29.42578125" style="14" customWidth="1"/>
    <col min="10" max="10" width="16.85546875" style="14" customWidth="1"/>
    <col min="11" max="11" width="26.85546875" style="14" customWidth="1"/>
    <col min="12" max="12" width="13.28515625" style="14" customWidth="1"/>
    <col min="13" max="13" width="15.140625" style="14" bestFit="1" customWidth="1"/>
    <col min="14" max="14" width="23.140625" style="14" customWidth="1"/>
    <col min="15" max="15" width="19.7109375" style="14" customWidth="1"/>
    <col min="16" max="20" width="13.28515625" style="14" customWidth="1"/>
    <col min="21" max="21" width="14.42578125" style="14" customWidth="1"/>
    <col min="22" max="22" width="5" style="14" customWidth="1"/>
    <col min="23" max="24" width="13.28515625" style="14" customWidth="1"/>
    <col min="25" max="25" width="16.28515625" style="14" customWidth="1"/>
    <col min="26" max="26" width="13.28515625" style="14" customWidth="1"/>
    <col min="27" max="27" width="19.28515625" style="14" customWidth="1"/>
    <col min="28" max="28" width="15.7109375" style="14" customWidth="1"/>
    <col min="29" max="29" width="12.28515625" style="14" customWidth="1"/>
    <col min="30" max="30" width="11.5703125" style="14" customWidth="1"/>
    <col min="31" max="33" width="49.85546875" style="14" customWidth="1"/>
    <col min="34" max="16384" width="11.42578125" style="14"/>
  </cols>
  <sheetData>
    <row r="1" spans="1:34" ht="52.5" customHeight="1" thickBot="1" x14ac:dyDescent="0.35">
      <c r="A1" s="70"/>
      <c r="B1" s="71"/>
      <c r="C1" s="71"/>
      <c r="D1" s="71"/>
      <c r="E1" s="72"/>
      <c r="F1" s="62" t="s">
        <v>213</v>
      </c>
      <c r="G1" s="63"/>
      <c r="H1" s="63"/>
      <c r="I1" s="63"/>
      <c r="J1" s="63"/>
      <c r="K1" s="63"/>
      <c r="L1" s="63"/>
      <c r="M1" s="64"/>
      <c r="N1" s="53" t="s">
        <v>212</v>
      </c>
      <c r="O1" s="52" t="s">
        <v>277</v>
      </c>
      <c r="P1" s="76" t="s">
        <v>169</v>
      </c>
      <c r="Q1" s="77"/>
      <c r="R1" s="77"/>
      <c r="S1" s="77"/>
      <c r="T1" s="77"/>
      <c r="U1" s="77"/>
      <c r="V1" s="77"/>
      <c r="W1" s="77"/>
      <c r="X1" s="77"/>
      <c r="Y1" s="77"/>
      <c r="Z1" s="77"/>
      <c r="AA1" s="77"/>
      <c r="AB1" s="77"/>
      <c r="AC1" s="77"/>
      <c r="AD1" s="77"/>
      <c r="AE1" s="78"/>
      <c r="AF1" s="68" t="s">
        <v>278</v>
      </c>
      <c r="AG1" s="69"/>
      <c r="AH1" s="34"/>
    </row>
    <row r="2" spans="1:34" ht="52.5" customHeight="1" thickBot="1" x14ac:dyDescent="0.35">
      <c r="A2" s="73"/>
      <c r="B2" s="74"/>
      <c r="C2" s="74"/>
      <c r="D2" s="74"/>
      <c r="E2" s="75"/>
      <c r="F2" s="65"/>
      <c r="G2" s="66"/>
      <c r="H2" s="66"/>
      <c r="I2" s="66"/>
      <c r="J2" s="66"/>
      <c r="K2" s="66"/>
      <c r="L2" s="66"/>
      <c r="M2" s="67"/>
      <c r="N2" s="35"/>
      <c r="O2" s="49"/>
      <c r="P2" s="79"/>
      <c r="Q2" s="80"/>
      <c r="R2" s="80"/>
      <c r="S2" s="80"/>
      <c r="T2" s="80"/>
      <c r="U2" s="80"/>
      <c r="V2" s="80"/>
      <c r="W2" s="80"/>
      <c r="X2" s="80"/>
      <c r="Y2" s="80"/>
      <c r="Z2" s="80"/>
      <c r="AA2" s="80"/>
      <c r="AB2" s="80"/>
      <c r="AC2" s="80"/>
      <c r="AD2" s="80"/>
      <c r="AE2" s="81"/>
      <c r="AF2" s="68" t="s">
        <v>284</v>
      </c>
      <c r="AG2" s="69"/>
      <c r="AH2" s="34"/>
    </row>
    <row r="3" spans="1:34" ht="30.75" customHeight="1" x14ac:dyDescent="0.3">
      <c r="A3" s="106" t="s">
        <v>0</v>
      </c>
      <c r="B3" s="102" t="s">
        <v>1</v>
      </c>
      <c r="C3" s="82" t="s">
        <v>2</v>
      </c>
      <c r="D3" s="82" t="s">
        <v>3</v>
      </c>
      <c r="E3" s="102" t="s">
        <v>178</v>
      </c>
      <c r="F3" s="82" t="s">
        <v>42</v>
      </c>
      <c r="G3" s="82"/>
      <c r="H3" s="82" t="s">
        <v>4</v>
      </c>
      <c r="I3" s="82"/>
      <c r="J3" s="82" t="s">
        <v>49</v>
      </c>
      <c r="K3" s="82" t="s">
        <v>12</v>
      </c>
      <c r="L3" s="82" t="s">
        <v>5</v>
      </c>
      <c r="M3" s="82"/>
      <c r="N3" s="82"/>
      <c r="O3" s="99" t="s">
        <v>6</v>
      </c>
      <c r="P3" s="100"/>
      <c r="Q3" s="100"/>
      <c r="R3" s="100"/>
      <c r="S3" s="100"/>
      <c r="T3" s="100"/>
      <c r="U3" s="100"/>
      <c r="V3" s="100"/>
      <c r="W3" s="100"/>
      <c r="X3" s="101"/>
      <c r="Y3" s="60" t="s">
        <v>7</v>
      </c>
      <c r="Z3" s="82" t="s">
        <v>8</v>
      </c>
      <c r="AA3" s="82"/>
      <c r="AB3" s="82"/>
      <c r="AC3" s="82" t="s">
        <v>9</v>
      </c>
      <c r="AD3" s="82"/>
      <c r="AE3" s="96"/>
      <c r="AF3" s="96"/>
      <c r="AG3" s="97"/>
    </row>
    <row r="4" spans="1:34" ht="70.5" customHeight="1" x14ac:dyDescent="0.3">
      <c r="A4" s="107"/>
      <c r="B4" s="96"/>
      <c r="C4" s="83"/>
      <c r="D4" s="83"/>
      <c r="E4" s="96"/>
      <c r="F4" s="37" t="s">
        <v>43</v>
      </c>
      <c r="G4" s="37" t="s">
        <v>44</v>
      </c>
      <c r="H4" s="36" t="s">
        <v>11</v>
      </c>
      <c r="I4" s="36" t="s">
        <v>10</v>
      </c>
      <c r="J4" s="83"/>
      <c r="K4" s="83"/>
      <c r="L4" s="38" t="s">
        <v>13</v>
      </c>
      <c r="M4" s="38" t="s">
        <v>14</v>
      </c>
      <c r="N4" s="38" t="s">
        <v>88</v>
      </c>
      <c r="O4" s="98" t="s">
        <v>59</v>
      </c>
      <c r="P4" s="98"/>
      <c r="Q4" s="98" t="s">
        <v>58</v>
      </c>
      <c r="R4" s="98"/>
      <c r="S4" s="39" t="s">
        <v>15</v>
      </c>
      <c r="T4" s="39" t="s">
        <v>82</v>
      </c>
      <c r="U4" s="98" t="s">
        <v>16</v>
      </c>
      <c r="V4" s="98"/>
      <c r="W4" s="39" t="s">
        <v>83</v>
      </c>
      <c r="X4" s="39" t="s">
        <v>68</v>
      </c>
      <c r="Y4" s="61"/>
      <c r="Z4" s="40" t="s">
        <v>63</v>
      </c>
      <c r="AA4" s="40" t="s">
        <v>65</v>
      </c>
      <c r="AB4" s="39" t="s">
        <v>64</v>
      </c>
      <c r="AC4" s="39" t="s">
        <v>84</v>
      </c>
      <c r="AD4" s="39" t="s">
        <v>66</v>
      </c>
      <c r="AE4" s="36" t="s">
        <v>85</v>
      </c>
      <c r="AF4" s="36" t="s">
        <v>67</v>
      </c>
      <c r="AG4" s="41" t="s">
        <v>249</v>
      </c>
    </row>
    <row r="5" spans="1:34" ht="102" customHeight="1" x14ac:dyDescent="0.3">
      <c r="A5" s="103" t="s">
        <v>280</v>
      </c>
      <c r="B5" s="84" t="s">
        <v>235</v>
      </c>
      <c r="C5" s="84" t="s">
        <v>286</v>
      </c>
      <c r="D5" s="84" t="s">
        <v>128</v>
      </c>
      <c r="E5" s="29" t="s">
        <v>188</v>
      </c>
      <c r="F5" s="29" t="s">
        <v>96</v>
      </c>
      <c r="G5" s="29"/>
      <c r="H5" s="2" t="s">
        <v>17</v>
      </c>
      <c r="I5" s="2" t="s">
        <v>166</v>
      </c>
      <c r="J5" s="2" t="s">
        <v>47</v>
      </c>
      <c r="K5" s="29" t="s">
        <v>168</v>
      </c>
      <c r="L5" s="2" t="s">
        <v>218</v>
      </c>
      <c r="M5" s="29" t="s">
        <v>221</v>
      </c>
      <c r="N5" s="29" t="s">
        <v>220</v>
      </c>
      <c r="O5" s="2" t="s">
        <v>14</v>
      </c>
      <c r="P5" s="16" t="str">
        <f>IF(O5="Muy Alto","10",IF(O5="Alto","6",IF(O5="Medio","2",IF(O5="Bajo","0"))))</f>
        <v>2</v>
      </c>
      <c r="Q5" s="16" t="s">
        <v>60</v>
      </c>
      <c r="R5" s="16">
        <f>IF(Q5="frecuente",3,IF(Q5="Continuo",4,IF(Q5="Ocasional",2,IF(Q5="Esporádica",1))))</f>
        <v>3</v>
      </c>
      <c r="S5" s="16">
        <f>R5*P5</f>
        <v>6</v>
      </c>
      <c r="T5" s="2" t="str">
        <f>IF(AND(S5&gt;=10,S5&lt;=20),"Alto",IF(S5&gt;=24,"Muy Alto",IF(AND(S5&gt;=6,S5&lt;10),"Medio",IF(AND(S5&gt;=2,S5&lt;6),"Bajo",IF(S5&lt;2,"OK")))))</f>
        <v>Medio</v>
      </c>
      <c r="U5" s="2" t="s">
        <v>62</v>
      </c>
      <c r="V5" s="16">
        <f>IF(U5="Mortal",100,IF(U5="Muy Grave",60,IF(U5="Grave",25,IF(U5="Leve",10))))</f>
        <v>25</v>
      </c>
      <c r="W5" s="16">
        <f>V5*S5</f>
        <v>150</v>
      </c>
      <c r="X5" s="2" t="str">
        <f>IF(W5=20,"IV",IF(AND(W5&gt;=40,W5&lt;=120),"III",IF(AND(W5&gt;=140,W5&lt;=500),"II",IF(W5&gt;500,"I",IF(W5&lt;20,"No requiere Intervención")))))</f>
        <v>II</v>
      </c>
      <c r="Y5" s="21" t="str">
        <f>IF(X5="I","No Aceptable",IF(X5="II","Aceptable con Control Especifico",IF(X5="III","Aceptable",IF(X5="IV","Aceptable"))))</f>
        <v>Aceptable con Control Especifico</v>
      </c>
      <c r="Z5" s="33">
        <v>3</v>
      </c>
      <c r="AA5" s="29" t="s">
        <v>174</v>
      </c>
      <c r="AB5" s="30" t="s">
        <v>222</v>
      </c>
      <c r="AC5" s="31"/>
      <c r="AD5" s="31"/>
      <c r="AE5" s="30" t="s">
        <v>224</v>
      </c>
      <c r="AF5" s="30" t="s">
        <v>185</v>
      </c>
      <c r="AG5" s="32" t="s">
        <v>173</v>
      </c>
    </row>
    <row r="6" spans="1:34" ht="181.5" customHeight="1" x14ac:dyDescent="0.3">
      <c r="A6" s="104"/>
      <c r="B6" s="85"/>
      <c r="C6" s="85"/>
      <c r="D6" s="85"/>
      <c r="E6" s="29" t="s">
        <v>188</v>
      </c>
      <c r="F6" s="2"/>
      <c r="G6" s="2" t="s">
        <v>96</v>
      </c>
      <c r="H6" s="2" t="s">
        <v>17</v>
      </c>
      <c r="I6" s="2" t="s">
        <v>94</v>
      </c>
      <c r="J6" s="2" t="s">
        <v>46</v>
      </c>
      <c r="K6" s="2" t="s">
        <v>95</v>
      </c>
      <c r="L6" s="2" t="s">
        <v>218</v>
      </c>
      <c r="M6" s="29" t="s">
        <v>219</v>
      </c>
      <c r="N6" s="2" t="s">
        <v>218</v>
      </c>
      <c r="O6" s="2" t="s">
        <v>14</v>
      </c>
      <c r="P6" s="16" t="str">
        <f>IF(O6="Muy Alto","10",IF(O6="Alto","6",IF(O6="Medio","2",IF(O6="Bajo","0"))))</f>
        <v>2</v>
      </c>
      <c r="Q6" s="16" t="s">
        <v>60</v>
      </c>
      <c r="R6" s="16">
        <f>IF(Q6="frecuente",3,IF(Q6="Continuo",4,IF(Q6="Ocasional",2,IF(Q6="Esporádica",1))))</f>
        <v>3</v>
      </c>
      <c r="S6" s="16">
        <f>R6*P6</f>
        <v>6</v>
      </c>
      <c r="T6" s="2" t="str">
        <f>IF(AND(S6&gt;=10,S6&lt;=20),"Alto",IF(S6&gt;=24,"Muy Alto",IF(AND(S6&gt;=6,S6&lt;10),"Medio",IF(AND(S6&gt;=2,S6&lt;6),"Bajo",IF(S6&lt;2,"OK")))))</f>
        <v>Medio</v>
      </c>
      <c r="U6" s="2" t="s">
        <v>46</v>
      </c>
      <c r="V6" s="16">
        <f>IF(U6="Mortal",100,IF(U6="Muy Grave",60,IF(U6="Grave",25,IF(U6="Leve",10))))</f>
        <v>10</v>
      </c>
      <c r="W6" s="16">
        <f>V6*S6</f>
        <v>60</v>
      </c>
      <c r="X6" s="2" t="str">
        <f>IF(W6=20,"IV",IF(AND(W6&gt;=40,W6&lt;=120),"III",IF(AND(W6&gt;=140,W6&lt;=500),"II",IF(W6&gt;500,"I",IF(W6&lt;20,"No requiere Intervención")))))</f>
        <v>III</v>
      </c>
      <c r="Y6" s="21" t="str">
        <f>IF(X6="I","No Aceptable",IF(X6="II","Aceptable con Control Especifico",IF(X6="III","Aceptable",IF(X6="IV","Aceptable"))))</f>
        <v>Aceptable</v>
      </c>
      <c r="Z6" s="33">
        <v>3</v>
      </c>
      <c r="AA6" s="5" t="s">
        <v>86</v>
      </c>
      <c r="AB6" s="30" t="s">
        <v>222</v>
      </c>
      <c r="AC6" s="11"/>
      <c r="AD6" s="11"/>
      <c r="AE6" s="30" t="s">
        <v>224</v>
      </c>
      <c r="AF6" s="30" t="s">
        <v>224</v>
      </c>
      <c r="AG6" s="13" t="s">
        <v>224</v>
      </c>
    </row>
    <row r="7" spans="1:34" ht="118.5" customHeight="1" x14ac:dyDescent="0.3">
      <c r="A7" s="104"/>
      <c r="B7" s="85"/>
      <c r="C7" s="85"/>
      <c r="D7" s="85"/>
      <c r="E7" s="29" t="s">
        <v>188</v>
      </c>
      <c r="F7" s="2" t="s">
        <v>96</v>
      </c>
      <c r="G7" s="2"/>
      <c r="H7" s="2" t="s">
        <v>18</v>
      </c>
      <c r="I7" s="2" t="s">
        <v>26</v>
      </c>
      <c r="J7" s="2" t="s">
        <v>46</v>
      </c>
      <c r="K7" s="26" t="s">
        <v>136</v>
      </c>
      <c r="L7" s="24" t="s">
        <v>232</v>
      </c>
      <c r="M7" s="2" t="s">
        <v>218</v>
      </c>
      <c r="N7" s="2" t="s">
        <v>240</v>
      </c>
      <c r="O7" s="2" t="s">
        <v>14</v>
      </c>
      <c r="P7" s="16" t="str">
        <f t="shared" ref="P7" si="0">IF(O7="Muy Alto","10",IF(O7="Alto","6",IF(O7="Medio","2",IF(O7="Bajo","0"))))</f>
        <v>2</v>
      </c>
      <c r="Q7" s="16" t="s">
        <v>55</v>
      </c>
      <c r="R7" s="16">
        <f t="shared" ref="R7" si="1">IF(Q7="frecuente",3,IF(Q7="Continuo",4,IF(Q7="Ocasional",2,IF(Q7="Esporádica",1))))</f>
        <v>2</v>
      </c>
      <c r="S7" s="16">
        <f t="shared" ref="S7" si="2">R7*P7</f>
        <v>4</v>
      </c>
      <c r="T7" s="2" t="str">
        <f t="shared" ref="T7" si="3">IF(AND(S7&gt;=10,S7&lt;=20),"Alto",IF(S7&gt;=24,"Muy Alto",IF(AND(S7&gt;=6,S7&lt;10),"Medio",IF(AND(S7&gt;=2,S7&lt;6),"Bajo",IF(S7&lt;2,"OK")))))</f>
        <v>Bajo</v>
      </c>
      <c r="U7" s="2" t="s">
        <v>46</v>
      </c>
      <c r="V7" s="16">
        <f t="shared" ref="V7" si="4">IF(U7="Mortal",100,IF(U7="Muy Grave",60,IF(U7="Grave",25,IF(U7="Leve",10))))</f>
        <v>10</v>
      </c>
      <c r="W7" s="16">
        <f t="shared" ref="W7" si="5">V7*S7</f>
        <v>40</v>
      </c>
      <c r="X7" s="2" t="str">
        <f t="shared" ref="X7" si="6">IF(W7=20,"IV",IF(AND(W7&gt;=40,W7&lt;=120),"III",IF(AND(W7&gt;=140,W7&lt;=500),"II",IF(W7&gt;500,"I",IF(W7&lt;20,"No requiere Intervención")))))</f>
        <v>III</v>
      </c>
      <c r="Y7" s="21" t="str">
        <f t="shared" ref="Y7" si="7">IF(X7="I","No Aceptable",IF(X7="II","Aceptable con Control Especifico",IF(X7="III","Aceptable",IF(X7="IV","Aceptable"))))</f>
        <v>Aceptable</v>
      </c>
      <c r="Z7" s="33">
        <v>3</v>
      </c>
      <c r="AA7" s="2" t="s">
        <v>116</v>
      </c>
      <c r="AB7" s="30" t="s">
        <v>222</v>
      </c>
      <c r="AC7" s="11"/>
      <c r="AD7" s="11"/>
      <c r="AE7" s="30" t="s">
        <v>224</v>
      </c>
      <c r="AF7" s="1" t="s">
        <v>72</v>
      </c>
      <c r="AG7" s="13" t="s">
        <v>224</v>
      </c>
    </row>
    <row r="8" spans="1:34" ht="82.5" x14ac:dyDescent="0.3">
      <c r="A8" s="104"/>
      <c r="B8" s="85"/>
      <c r="C8" s="85"/>
      <c r="D8" s="85"/>
      <c r="E8" s="29" t="s">
        <v>188</v>
      </c>
      <c r="F8" s="2" t="s">
        <v>96</v>
      </c>
      <c r="G8" s="2"/>
      <c r="H8" s="2" t="s">
        <v>20</v>
      </c>
      <c r="I8" s="3" t="s">
        <v>29</v>
      </c>
      <c r="J8" s="2" t="s">
        <v>47</v>
      </c>
      <c r="K8" s="2" t="s">
        <v>239</v>
      </c>
      <c r="L8" s="2" t="s">
        <v>218</v>
      </c>
      <c r="M8" s="2" t="s">
        <v>236</v>
      </c>
      <c r="N8" s="2" t="s">
        <v>104</v>
      </c>
      <c r="O8" s="2" t="s">
        <v>14</v>
      </c>
      <c r="P8" s="16" t="str">
        <f t="shared" ref="P8:P17" si="8">IF(O8="Muy Alto","10",IF(O8="Alto","6",IF(O8="Medio","2",IF(O8="Bajo","0"))))</f>
        <v>2</v>
      </c>
      <c r="Q8" s="16" t="s">
        <v>60</v>
      </c>
      <c r="R8" s="16">
        <f t="shared" ref="R8:R17" si="9">IF(Q8="frecuente",3,IF(Q8="Continuo",4,IF(Q8="Ocasional",2,IF(Q8="Esporádica",1))))</f>
        <v>3</v>
      </c>
      <c r="S8" s="16">
        <f t="shared" ref="S8:S17" si="10">R8*P8</f>
        <v>6</v>
      </c>
      <c r="T8" s="2" t="str">
        <f t="shared" ref="T8:T17" si="11">IF(AND(S8&gt;=10,S8&lt;=20),"Alto",IF(S8&gt;=24,"Muy Alto",IF(AND(S8&gt;=6,S8&lt;10),"Medio",IF(AND(S8&gt;=2,S8&lt;6),"Bajo",IF(S8&lt;2,"OK")))))</f>
        <v>Medio</v>
      </c>
      <c r="U8" s="2" t="s">
        <v>62</v>
      </c>
      <c r="V8" s="16">
        <f t="shared" ref="V8:V17" si="12">IF(U8="Mortal",100,IF(U8="Muy Grave",60,IF(U8="Grave",25,IF(U8="Leve",10))))</f>
        <v>25</v>
      </c>
      <c r="W8" s="16">
        <f t="shared" ref="W8:W17" si="13">V8*S8</f>
        <v>150</v>
      </c>
      <c r="X8" s="2" t="str">
        <f t="shared" ref="X8:X17" si="14">IF(W8=20,"IV",IF(AND(W8&gt;=40,W8&lt;=120),"III",IF(AND(W8&gt;=140,W8&lt;=500),"II",IF(W8&gt;500,"I",IF(W8&lt;20,"No requiere Intervención")))))</f>
        <v>II</v>
      </c>
      <c r="Y8" s="21" t="str">
        <f t="shared" ref="Y8:Y17" si="15">IF(X8="I","No Aceptable",IF(X8="II","Aceptable con Control Especifico",IF(X8="III","Aceptable",IF(X8="IV","Aceptable"))))</f>
        <v>Aceptable con Control Especifico</v>
      </c>
      <c r="Z8" s="33">
        <v>3</v>
      </c>
      <c r="AA8" s="2" t="s">
        <v>91</v>
      </c>
      <c r="AB8" s="30" t="s">
        <v>222</v>
      </c>
      <c r="AC8" s="11"/>
      <c r="AD8" s="11"/>
      <c r="AE8" s="30" t="s">
        <v>224</v>
      </c>
      <c r="AF8" s="30" t="s">
        <v>224</v>
      </c>
      <c r="AG8" s="13" t="s">
        <v>224</v>
      </c>
    </row>
    <row r="9" spans="1:34" ht="82.5" x14ac:dyDescent="0.3">
      <c r="A9" s="104"/>
      <c r="B9" s="85"/>
      <c r="C9" s="85"/>
      <c r="D9" s="85"/>
      <c r="E9" s="29" t="s">
        <v>188</v>
      </c>
      <c r="F9" s="2" t="s">
        <v>96</v>
      </c>
      <c r="G9" s="2"/>
      <c r="H9" s="2" t="s">
        <v>20</v>
      </c>
      <c r="I9" s="2" t="s">
        <v>37</v>
      </c>
      <c r="J9" s="2" t="s">
        <v>47</v>
      </c>
      <c r="K9" s="2" t="s">
        <v>98</v>
      </c>
      <c r="L9" s="2" t="s">
        <v>218</v>
      </c>
      <c r="M9" s="2" t="s">
        <v>237</v>
      </c>
      <c r="N9" s="2" t="s">
        <v>79</v>
      </c>
      <c r="O9" s="2" t="s">
        <v>14</v>
      </c>
      <c r="P9" s="16" t="str">
        <f t="shared" si="8"/>
        <v>2</v>
      </c>
      <c r="Q9" s="16" t="s">
        <v>55</v>
      </c>
      <c r="R9" s="16">
        <f t="shared" si="9"/>
        <v>2</v>
      </c>
      <c r="S9" s="16">
        <f t="shared" si="10"/>
        <v>4</v>
      </c>
      <c r="T9" s="2" t="str">
        <f t="shared" si="11"/>
        <v>Bajo</v>
      </c>
      <c r="U9" s="2" t="s">
        <v>46</v>
      </c>
      <c r="V9" s="16">
        <f t="shared" si="12"/>
        <v>10</v>
      </c>
      <c r="W9" s="16">
        <f t="shared" si="13"/>
        <v>40</v>
      </c>
      <c r="X9" s="2" t="str">
        <f t="shared" si="14"/>
        <v>III</v>
      </c>
      <c r="Y9" s="21" t="str">
        <f t="shared" si="15"/>
        <v>Aceptable</v>
      </c>
      <c r="Z9" s="33">
        <v>3</v>
      </c>
      <c r="AA9" s="2" t="s">
        <v>73</v>
      </c>
      <c r="AB9" s="30" t="s">
        <v>222</v>
      </c>
      <c r="AC9" s="11"/>
      <c r="AD9" s="11"/>
      <c r="AE9" s="30" t="s">
        <v>224</v>
      </c>
      <c r="AF9" s="1" t="s">
        <v>182</v>
      </c>
      <c r="AG9" s="13" t="s">
        <v>224</v>
      </c>
    </row>
    <row r="10" spans="1:34" ht="148.5" x14ac:dyDescent="0.3">
      <c r="A10" s="104"/>
      <c r="B10" s="85"/>
      <c r="C10" s="85"/>
      <c r="D10" s="85"/>
      <c r="E10" s="29" t="s">
        <v>188</v>
      </c>
      <c r="F10" s="2" t="s">
        <v>96</v>
      </c>
      <c r="G10" s="2"/>
      <c r="H10" s="54" t="s">
        <v>21</v>
      </c>
      <c r="I10" s="2" t="s">
        <v>23</v>
      </c>
      <c r="J10" s="2" t="s">
        <v>47</v>
      </c>
      <c r="K10" s="2" t="s">
        <v>52</v>
      </c>
      <c r="L10" s="2" t="s">
        <v>218</v>
      </c>
      <c r="M10" s="2" t="s">
        <v>248</v>
      </c>
      <c r="N10" s="2" t="s">
        <v>186</v>
      </c>
      <c r="O10" s="2" t="s">
        <v>14</v>
      </c>
      <c r="P10" s="16" t="str">
        <f t="shared" si="8"/>
        <v>2</v>
      </c>
      <c r="Q10" s="16" t="s">
        <v>60</v>
      </c>
      <c r="R10" s="16">
        <f t="shared" si="9"/>
        <v>3</v>
      </c>
      <c r="S10" s="16">
        <f t="shared" si="10"/>
        <v>6</v>
      </c>
      <c r="T10" s="2" t="str">
        <f t="shared" si="11"/>
        <v>Medio</v>
      </c>
      <c r="U10" s="2" t="s">
        <v>46</v>
      </c>
      <c r="V10" s="16">
        <f t="shared" si="12"/>
        <v>10</v>
      </c>
      <c r="W10" s="16">
        <f t="shared" si="13"/>
        <v>60</v>
      </c>
      <c r="X10" s="2" t="str">
        <f t="shared" si="14"/>
        <v>III</v>
      </c>
      <c r="Y10" s="21" t="str">
        <f t="shared" si="15"/>
        <v>Aceptable</v>
      </c>
      <c r="Z10" s="33">
        <v>3</v>
      </c>
      <c r="AA10" s="2" t="s">
        <v>74</v>
      </c>
      <c r="AB10" s="30" t="s">
        <v>222</v>
      </c>
      <c r="AC10" s="11"/>
      <c r="AD10" s="11"/>
      <c r="AE10" s="56" t="s">
        <v>205</v>
      </c>
      <c r="AF10" s="7" t="s">
        <v>262</v>
      </c>
      <c r="AG10" s="13" t="s">
        <v>224</v>
      </c>
    </row>
    <row r="11" spans="1:34" ht="115.5" x14ac:dyDescent="0.3">
      <c r="A11" s="104"/>
      <c r="B11" s="85"/>
      <c r="C11" s="85"/>
      <c r="D11" s="85"/>
      <c r="E11" s="29" t="s">
        <v>188</v>
      </c>
      <c r="F11" s="2" t="s">
        <v>96</v>
      </c>
      <c r="G11" s="2"/>
      <c r="H11" s="54" t="s">
        <v>21</v>
      </c>
      <c r="I11" s="2" t="s">
        <v>201</v>
      </c>
      <c r="J11" s="2" t="s">
        <v>47</v>
      </c>
      <c r="K11" s="2" t="s">
        <v>202</v>
      </c>
      <c r="L11" s="2" t="s">
        <v>218</v>
      </c>
      <c r="M11" s="2" t="s">
        <v>248</v>
      </c>
      <c r="N11" s="2" t="s">
        <v>247</v>
      </c>
      <c r="O11" s="2" t="s">
        <v>14</v>
      </c>
      <c r="P11" s="16">
        <v>2</v>
      </c>
      <c r="Q11" s="16" t="s">
        <v>60</v>
      </c>
      <c r="R11" s="16">
        <f t="shared" si="9"/>
        <v>3</v>
      </c>
      <c r="S11" s="16">
        <f t="shared" si="10"/>
        <v>6</v>
      </c>
      <c r="T11" s="2" t="str">
        <f t="shared" si="11"/>
        <v>Medio</v>
      </c>
      <c r="U11" s="2" t="s">
        <v>46</v>
      </c>
      <c r="V11" s="16">
        <f t="shared" si="12"/>
        <v>10</v>
      </c>
      <c r="W11" s="16">
        <f t="shared" si="13"/>
        <v>60</v>
      </c>
      <c r="X11" s="2" t="str">
        <f t="shared" si="14"/>
        <v>III</v>
      </c>
      <c r="Y11" s="21" t="str">
        <f t="shared" si="15"/>
        <v>Aceptable</v>
      </c>
      <c r="Z11" s="33">
        <v>3</v>
      </c>
      <c r="AA11" s="2" t="s">
        <v>204</v>
      </c>
      <c r="AB11" s="30" t="s">
        <v>222</v>
      </c>
      <c r="AC11" s="11"/>
      <c r="AD11" s="11"/>
      <c r="AE11" s="57" t="s">
        <v>206</v>
      </c>
      <c r="AF11" s="7" t="s">
        <v>263</v>
      </c>
      <c r="AG11" s="13" t="s">
        <v>224</v>
      </c>
    </row>
    <row r="12" spans="1:34" ht="231" customHeight="1" x14ac:dyDescent="0.3">
      <c r="A12" s="104"/>
      <c r="B12" s="85"/>
      <c r="C12" s="85"/>
      <c r="D12" s="85"/>
      <c r="E12" s="29" t="s">
        <v>188</v>
      </c>
      <c r="F12" s="2" t="s">
        <v>96</v>
      </c>
      <c r="G12" s="17"/>
      <c r="H12" s="54" t="s">
        <v>21</v>
      </c>
      <c r="I12" s="2" t="s">
        <v>30</v>
      </c>
      <c r="J12" s="2" t="s">
        <v>46</v>
      </c>
      <c r="K12" s="2" t="s">
        <v>100</v>
      </c>
      <c r="L12" s="2" t="s">
        <v>218</v>
      </c>
      <c r="M12" s="2" t="s">
        <v>248</v>
      </c>
      <c r="N12" s="2" t="s">
        <v>246</v>
      </c>
      <c r="O12" s="2" t="s">
        <v>14</v>
      </c>
      <c r="P12" s="16" t="str">
        <f t="shared" si="8"/>
        <v>2</v>
      </c>
      <c r="Q12" s="16" t="s">
        <v>60</v>
      </c>
      <c r="R12" s="16">
        <f t="shared" si="9"/>
        <v>3</v>
      </c>
      <c r="S12" s="16">
        <f t="shared" si="10"/>
        <v>6</v>
      </c>
      <c r="T12" s="2" t="str">
        <f t="shared" si="11"/>
        <v>Medio</v>
      </c>
      <c r="U12" s="2" t="s">
        <v>46</v>
      </c>
      <c r="V12" s="16">
        <f t="shared" si="12"/>
        <v>10</v>
      </c>
      <c r="W12" s="16">
        <f t="shared" si="13"/>
        <v>60</v>
      </c>
      <c r="X12" s="2" t="str">
        <f t="shared" si="14"/>
        <v>III</v>
      </c>
      <c r="Y12" s="21" t="str">
        <f t="shared" si="15"/>
        <v>Aceptable</v>
      </c>
      <c r="Z12" s="33">
        <v>3</v>
      </c>
      <c r="AA12" s="2" t="s">
        <v>75</v>
      </c>
      <c r="AB12" s="30" t="s">
        <v>222</v>
      </c>
      <c r="AC12" s="11"/>
      <c r="AD12" s="11"/>
      <c r="AE12" s="58" t="s">
        <v>207</v>
      </c>
      <c r="AF12" s="1" t="s">
        <v>265</v>
      </c>
      <c r="AG12" s="13" t="s">
        <v>224</v>
      </c>
    </row>
    <row r="13" spans="1:34" ht="132.75" thickBot="1" x14ac:dyDescent="0.35">
      <c r="A13" s="104"/>
      <c r="B13" s="85"/>
      <c r="C13" s="85"/>
      <c r="D13" s="85"/>
      <c r="E13" s="29" t="s">
        <v>188</v>
      </c>
      <c r="F13" s="2" t="s">
        <v>96</v>
      </c>
      <c r="G13" s="2"/>
      <c r="H13" s="2" t="s">
        <v>45</v>
      </c>
      <c r="I13" s="2" t="s">
        <v>31</v>
      </c>
      <c r="J13" s="2" t="s">
        <v>46</v>
      </c>
      <c r="K13" s="2" t="s">
        <v>105</v>
      </c>
      <c r="L13" s="9" t="s">
        <v>218</v>
      </c>
      <c r="M13" s="2" t="s">
        <v>124</v>
      </c>
      <c r="N13" s="2" t="s">
        <v>125</v>
      </c>
      <c r="O13" s="2" t="s">
        <v>14</v>
      </c>
      <c r="P13" s="16" t="str">
        <f t="shared" si="8"/>
        <v>2</v>
      </c>
      <c r="Q13" s="16" t="s">
        <v>55</v>
      </c>
      <c r="R13" s="16">
        <f t="shared" si="9"/>
        <v>2</v>
      </c>
      <c r="S13" s="16">
        <f t="shared" si="10"/>
        <v>4</v>
      </c>
      <c r="T13" s="2" t="str">
        <f t="shared" si="11"/>
        <v>Bajo</v>
      </c>
      <c r="U13" s="2" t="s">
        <v>46</v>
      </c>
      <c r="V13" s="16">
        <f t="shared" si="12"/>
        <v>10</v>
      </c>
      <c r="W13" s="16">
        <f t="shared" si="13"/>
        <v>40</v>
      </c>
      <c r="X13" s="2" t="str">
        <f t="shared" si="14"/>
        <v>III</v>
      </c>
      <c r="Y13" s="21" t="str">
        <f t="shared" si="15"/>
        <v>Aceptable</v>
      </c>
      <c r="Z13" s="33">
        <v>3</v>
      </c>
      <c r="AA13" s="2" t="s">
        <v>89</v>
      </c>
      <c r="AB13" s="30" t="s">
        <v>222</v>
      </c>
      <c r="AC13" s="11"/>
      <c r="AD13" s="11"/>
      <c r="AE13" s="30" t="s">
        <v>224</v>
      </c>
      <c r="AF13" s="1" t="s">
        <v>103</v>
      </c>
      <c r="AG13" s="13" t="s">
        <v>224</v>
      </c>
    </row>
    <row r="14" spans="1:34" ht="71.25" customHeight="1" thickBot="1" x14ac:dyDescent="0.35">
      <c r="A14" s="104"/>
      <c r="B14" s="85"/>
      <c r="C14" s="85"/>
      <c r="D14" s="85"/>
      <c r="E14" s="29" t="s">
        <v>188</v>
      </c>
      <c r="F14" s="2" t="s">
        <v>96</v>
      </c>
      <c r="G14" s="2"/>
      <c r="H14" s="2" t="s">
        <v>45</v>
      </c>
      <c r="I14" s="2" t="s">
        <v>34</v>
      </c>
      <c r="J14" s="2" t="s">
        <v>46</v>
      </c>
      <c r="K14" s="2" t="s">
        <v>105</v>
      </c>
      <c r="L14" s="9" t="s">
        <v>218</v>
      </c>
      <c r="M14" s="2" t="s">
        <v>140</v>
      </c>
      <c r="N14" s="2" t="s">
        <v>218</v>
      </c>
      <c r="O14" s="2" t="s">
        <v>14</v>
      </c>
      <c r="P14" s="16" t="str">
        <f t="shared" si="8"/>
        <v>2</v>
      </c>
      <c r="Q14" s="16" t="s">
        <v>55</v>
      </c>
      <c r="R14" s="16">
        <f t="shared" si="9"/>
        <v>2</v>
      </c>
      <c r="S14" s="16">
        <f t="shared" si="10"/>
        <v>4</v>
      </c>
      <c r="T14" s="2" t="str">
        <f t="shared" si="11"/>
        <v>Bajo</v>
      </c>
      <c r="U14" s="2" t="s">
        <v>46</v>
      </c>
      <c r="V14" s="16">
        <f t="shared" si="12"/>
        <v>10</v>
      </c>
      <c r="W14" s="16">
        <f t="shared" si="13"/>
        <v>40</v>
      </c>
      <c r="X14" s="2" t="str">
        <f t="shared" si="14"/>
        <v>III</v>
      </c>
      <c r="Y14" s="21" t="str">
        <f t="shared" si="15"/>
        <v>Aceptable</v>
      </c>
      <c r="Z14" s="33">
        <v>3</v>
      </c>
      <c r="AA14" s="2" t="s">
        <v>123</v>
      </c>
      <c r="AB14" s="30" t="s">
        <v>223</v>
      </c>
      <c r="AC14" s="11"/>
      <c r="AD14" s="11"/>
      <c r="AE14" s="16" t="s">
        <v>250</v>
      </c>
      <c r="AF14" s="25" t="s">
        <v>141</v>
      </c>
      <c r="AG14" s="13" t="s">
        <v>224</v>
      </c>
    </row>
    <row r="15" spans="1:34" ht="132.75" thickBot="1" x14ac:dyDescent="0.35">
      <c r="A15" s="104"/>
      <c r="B15" s="85"/>
      <c r="C15" s="85"/>
      <c r="D15" s="85"/>
      <c r="E15" s="29" t="s">
        <v>188</v>
      </c>
      <c r="F15" s="2" t="s">
        <v>96</v>
      </c>
      <c r="G15" s="2"/>
      <c r="H15" s="2" t="s">
        <v>45</v>
      </c>
      <c r="I15" s="2" t="s">
        <v>87</v>
      </c>
      <c r="J15" s="2" t="s">
        <v>47</v>
      </c>
      <c r="K15" s="2" t="s">
        <v>99</v>
      </c>
      <c r="L15" s="9" t="s">
        <v>218</v>
      </c>
      <c r="M15" s="2" t="s">
        <v>244</v>
      </c>
      <c r="N15" s="2" t="s">
        <v>218</v>
      </c>
      <c r="O15" s="2" t="s">
        <v>14</v>
      </c>
      <c r="P15" s="16" t="str">
        <f t="shared" si="8"/>
        <v>2</v>
      </c>
      <c r="Q15" s="16" t="s">
        <v>55</v>
      </c>
      <c r="R15" s="16">
        <f t="shared" si="9"/>
        <v>2</v>
      </c>
      <c r="S15" s="16">
        <f t="shared" si="10"/>
        <v>4</v>
      </c>
      <c r="T15" s="2" t="str">
        <f t="shared" si="11"/>
        <v>Bajo</v>
      </c>
      <c r="U15" s="2" t="s">
        <v>62</v>
      </c>
      <c r="V15" s="16">
        <f t="shared" si="12"/>
        <v>25</v>
      </c>
      <c r="W15" s="16">
        <f t="shared" si="13"/>
        <v>100</v>
      </c>
      <c r="X15" s="2" t="str">
        <f t="shared" si="14"/>
        <v>III</v>
      </c>
      <c r="Y15" s="21" t="str">
        <f t="shared" si="15"/>
        <v>Aceptable</v>
      </c>
      <c r="Z15" s="33">
        <v>3</v>
      </c>
      <c r="AA15" s="2" t="s">
        <v>76</v>
      </c>
      <c r="AB15" s="30" t="s">
        <v>222</v>
      </c>
      <c r="AC15" s="11"/>
      <c r="AD15" s="11"/>
      <c r="AE15" s="16" t="s">
        <v>137</v>
      </c>
      <c r="AF15" s="25" t="s">
        <v>138</v>
      </c>
      <c r="AG15" s="13" t="s">
        <v>224</v>
      </c>
    </row>
    <row r="16" spans="1:34" ht="99.75" thickBot="1" x14ac:dyDescent="0.35">
      <c r="A16" s="104"/>
      <c r="B16" s="85"/>
      <c r="C16" s="85"/>
      <c r="D16" s="85"/>
      <c r="E16" s="29" t="s">
        <v>188</v>
      </c>
      <c r="F16" s="2" t="s">
        <v>96</v>
      </c>
      <c r="G16" s="2"/>
      <c r="H16" s="2" t="s">
        <v>45</v>
      </c>
      <c r="I16" s="2" t="s">
        <v>35</v>
      </c>
      <c r="J16" s="2" t="s">
        <v>48</v>
      </c>
      <c r="K16" s="2" t="s">
        <v>109</v>
      </c>
      <c r="L16" s="9" t="s">
        <v>218</v>
      </c>
      <c r="M16" s="2" t="s">
        <v>131</v>
      </c>
      <c r="N16" s="2" t="s">
        <v>245</v>
      </c>
      <c r="O16" s="2" t="s">
        <v>14</v>
      </c>
      <c r="P16" s="16" t="str">
        <f t="shared" si="8"/>
        <v>2</v>
      </c>
      <c r="Q16" s="16" t="s">
        <v>55</v>
      </c>
      <c r="R16" s="16">
        <f t="shared" si="9"/>
        <v>2</v>
      </c>
      <c r="S16" s="16">
        <f t="shared" si="10"/>
        <v>4</v>
      </c>
      <c r="T16" s="9" t="str">
        <f t="shared" si="11"/>
        <v>Bajo</v>
      </c>
      <c r="U16" s="2" t="s">
        <v>61</v>
      </c>
      <c r="V16" s="16">
        <f t="shared" si="12"/>
        <v>60</v>
      </c>
      <c r="W16" s="16">
        <f t="shared" si="13"/>
        <v>240</v>
      </c>
      <c r="X16" s="2" t="str">
        <f t="shared" si="14"/>
        <v>II</v>
      </c>
      <c r="Y16" s="21" t="str">
        <f t="shared" si="15"/>
        <v>Aceptable con Control Especifico</v>
      </c>
      <c r="Z16" s="33">
        <v>3</v>
      </c>
      <c r="AA16" s="2" t="s">
        <v>129</v>
      </c>
      <c r="AB16" s="30" t="s">
        <v>222</v>
      </c>
      <c r="AC16" s="11"/>
      <c r="AD16" s="11"/>
      <c r="AE16" s="30" t="s">
        <v>224</v>
      </c>
      <c r="AF16" s="24" t="s">
        <v>130</v>
      </c>
      <c r="AG16" s="13" t="s">
        <v>224</v>
      </c>
    </row>
    <row r="17" spans="1:33" ht="83.25" thickBot="1" x14ac:dyDescent="0.35">
      <c r="A17" s="104"/>
      <c r="B17" s="85"/>
      <c r="C17" s="85"/>
      <c r="D17" s="85"/>
      <c r="E17" s="29" t="s">
        <v>188</v>
      </c>
      <c r="F17" s="9" t="s">
        <v>96</v>
      </c>
      <c r="G17" s="9"/>
      <c r="H17" s="9" t="s">
        <v>69</v>
      </c>
      <c r="I17" s="9" t="s">
        <v>25</v>
      </c>
      <c r="J17" s="9" t="s">
        <v>46</v>
      </c>
      <c r="K17" s="9" t="s">
        <v>106</v>
      </c>
      <c r="L17" s="9" t="s">
        <v>218</v>
      </c>
      <c r="M17" s="9" t="s">
        <v>102</v>
      </c>
      <c r="N17" s="9" t="s">
        <v>127</v>
      </c>
      <c r="O17" s="9" t="s">
        <v>14</v>
      </c>
      <c r="P17" s="18" t="str">
        <f t="shared" si="8"/>
        <v>2</v>
      </c>
      <c r="Q17" s="18" t="s">
        <v>55</v>
      </c>
      <c r="R17" s="18">
        <f t="shared" si="9"/>
        <v>2</v>
      </c>
      <c r="S17" s="18">
        <f t="shared" si="10"/>
        <v>4</v>
      </c>
      <c r="T17" s="9" t="str">
        <f t="shared" si="11"/>
        <v>Bajo</v>
      </c>
      <c r="U17" s="9" t="s">
        <v>46</v>
      </c>
      <c r="V17" s="18">
        <f t="shared" si="12"/>
        <v>10</v>
      </c>
      <c r="W17" s="18">
        <f t="shared" si="13"/>
        <v>40</v>
      </c>
      <c r="X17" s="9" t="str">
        <f t="shared" si="14"/>
        <v>III</v>
      </c>
      <c r="Y17" s="23" t="str">
        <f t="shared" si="15"/>
        <v>Aceptable</v>
      </c>
      <c r="Z17" s="33">
        <v>3</v>
      </c>
      <c r="AA17" s="9" t="s">
        <v>93</v>
      </c>
      <c r="AB17" s="30" t="s">
        <v>222</v>
      </c>
      <c r="AC17" s="19"/>
      <c r="AD17" s="19"/>
      <c r="AE17" s="30" t="s">
        <v>224</v>
      </c>
      <c r="AF17" s="5" t="s">
        <v>107</v>
      </c>
      <c r="AG17" s="13" t="s">
        <v>113</v>
      </c>
    </row>
    <row r="18" spans="1:33" ht="21" customHeight="1" x14ac:dyDescent="0.3">
      <c r="A18" s="87"/>
      <c r="B18" s="88"/>
      <c r="C18" s="88"/>
      <c r="D18" s="88"/>
      <c r="E18" s="89"/>
      <c r="F18" s="118"/>
      <c r="G18" s="119"/>
      <c r="H18" s="119"/>
      <c r="I18" s="119"/>
      <c r="J18" s="120"/>
      <c r="K18" s="87"/>
      <c r="L18" s="88"/>
      <c r="M18" s="88"/>
      <c r="N18" s="88"/>
      <c r="O18" s="89"/>
      <c r="P18" s="87"/>
      <c r="Q18" s="88"/>
      <c r="R18" s="88"/>
      <c r="S18" s="88"/>
      <c r="T18" s="88"/>
      <c r="U18" s="88"/>
      <c r="V18" s="89"/>
      <c r="W18" s="87"/>
      <c r="X18" s="88"/>
      <c r="Y18" s="88"/>
      <c r="Z18" s="89"/>
      <c r="AA18" s="88"/>
      <c r="AB18" s="88"/>
      <c r="AC18" s="88"/>
      <c r="AD18" s="88"/>
      <c r="AE18" s="88"/>
      <c r="AF18" s="88"/>
      <c r="AG18" s="88"/>
    </row>
    <row r="19" spans="1:33" ht="23.25" customHeight="1" x14ac:dyDescent="0.3">
      <c r="A19" s="90"/>
      <c r="B19" s="91"/>
      <c r="C19" s="91"/>
      <c r="D19" s="91"/>
      <c r="E19" s="92"/>
      <c r="F19" s="121"/>
      <c r="G19" s="122"/>
      <c r="H19" s="122"/>
      <c r="I19" s="122"/>
      <c r="J19" s="123"/>
      <c r="K19" s="90"/>
      <c r="L19" s="91"/>
      <c r="M19" s="91"/>
      <c r="N19" s="91"/>
      <c r="O19" s="92"/>
      <c r="P19" s="90"/>
      <c r="Q19" s="91"/>
      <c r="R19" s="91"/>
      <c r="S19" s="91"/>
      <c r="T19" s="91"/>
      <c r="U19" s="91"/>
      <c r="V19" s="92"/>
      <c r="W19" s="90"/>
      <c r="X19" s="91"/>
      <c r="Y19" s="91"/>
      <c r="Z19" s="92"/>
      <c r="AA19" s="108"/>
      <c r="AB19" s="108"/>
      <c r="AC19" s="108"/>
      <c r="AD19" s="108"/>
      <c r="AE19" s="108"/>
      <c r="AF19" s="108"/>
      <c r="AG19" s="108"/>
    </row>
    <row r="20" spans="1:33" ht="20.25" customHeight="1" thickBot="1" x14ac:dyDescent="0.35">
      <c r="A20" s="90"/>
      <c r="B20" s="91"/>
      <c r="C20" s="91"/>
      <c r="D20" s="91"/>
      <c r="E20" s="92"/>
      <c r="F20" s="124"/>
      <c r="G20" s="125"/>
      <c r="H20" s="125"/>
      <c r="I20" s="125"/>
      <c r="J20" s="126"/>
      <c r="K20" s="93"/>
      <c r="L20" s="94"/>
      <c r="M20" s="94"/>
      <c r="N20" s="94"/>
      <c r="O20" s="95"/>
      <c r="P20" s="93"/>
      <c r="Q20" s="94"/>
      <c r="R20" s="94"/>
      <c r="S20" s="94"/>
      <c r="T20" s="94"/>
      <c r="U20" s="94"/>
      <c r="V20" s="95"/>
      <c r="W20" s="93"/>
      <c r="X20" s="94"/>
      <c r="Y20" s="94"/>
      <c r="Z20" s="95"/>
      <c r="AA20" s="108"/>
      <c r="AB20" s="108"/>
      <c r="AC20" s="108"/>
      <c r="AD20" s="108"/>
      <c r="AE20" s="108"/>
      <c r="AF20" s="108"/>
      <c r="AG20" s="108"/>
    </row>
    <row r="21" spans="1:33" ht="25.5" customHeight="1" thickBot="1" x14ac:dyDescent="0.35">
      <c r="A21" s="93"/>
      <c r="B21" s="94"/>
      <c r="C21" s="94"/>
      <c r="D21" s="94"/>
      <c r="E21" s="95"/>
      <c r="F21" s="109" t="s">
        <v>170</v>
      </c>
      <c r="G21" s="110"/>
      <c r="H21" s="110"/>
      <c r="I21" s="110"/>
      <c r="J21" s="111"/>
      <c r="K21" s="109" t="s">
        <v>211</v>
      </c>
      <c r="L21" s="110"/>
      <c r="M21" s="110"/>
      <c r="N21" s="110"/>
      <c r="O21" s="111"/>
      <c r="P21" s="112" t="s">
        <v>171</v>
      </c>
      <c r="Q21" s="113"/>
      <c r="R21" s="113"/>
      <c r="S21" s="113"/>
      <c r="T21" s="113"/>
      <c r="U21" s="113"/>
      <c r="V21" s="114"/>
      <c r="W21" s="115"/>
      <c r="X21" s="116"/>
      <c r="Y21" s="116"/>
      <c r="Z21" s="117"/>
      <c r="AA21" s="108"/>
      <c r="AB21" s="108"/>
      <c r="AC21" s="108"/>
      <c r="AD21" s="108"/>
      <c r="AE21" s="108"/>
      <c r="AF21" s="108"/>
      <c r="AG21" s="108"/>
    </row>
  </sheetData>
  <mergeCells count="37">
    <mergeCell ref="A18:E21"/>
    <mergeCell ref="O3:X3"/>
    <mergeCell ref="P1:AE2"/>
    <mergeCell ref="AA18:AE21"/>
    <mergeCell ref="A5:A17"/>
    <mergeCell ref="F3:G3"/>
    <mergeCell ref="Q4:R4"/>
    <mergeCell ref="U4:V4"/>
    <mergeCell ref="H3:I3"/>
    <mergeCell ref="O4:P4"/>
    <mergeCell ref="J3:J4"/>
    <mergeCell ref="K3:K4"/>
    <mergeCell ref="E3:E4"/>
    <mergeCell ref="AF18:AG21"/>
    <mergeCell ref="F21:J21"/>
    <mergeCell ref="K21:O21"/>
    <mergeCell ref="P21:V21"/>
    <mergeCell ref="W21:Z21"/>
    <mergeCell ref="F18:J20"/>
    <mergeCell ref="K18:O20"/>
    <mergeCell ref="P18:V20"/>
    <mergeCell ref="W18:Z20"/>
    <mergeCell ref="AF1:AG1"/>
    <mergeCell ref="AF2:AG2"/>
    <mergeCell ref="D5:D17"/>
    <mergeCell ref="A3:A4"/>
    <mergeCell ref="B3:B4"/>
    <mergeCell ref="C3:C4"/>
    <mergeCell ref="D3:D4"/>
    <mergeCell ref="Y3:Y4"/>
    <mergeCell ref="F1:M2"/>
    <mergeCell ref="Z3:AB3"/>
    <mergeCell ref="AC3:AG3"/>
    <mergeCell ref="L3:N3"/>
    <mergeCell ref="C5:C17"/>
    <mergeCell ref="B5:B17"/>
    <mergeCell ref="A1:E2"/>
  </mergeCells>
  <conditionalFormatting sqref="O5:O6 T8:T17 O8:O17">
    <cfRule type="cellIs" dxfId="195" priority="58" operator="equal">
      <formula>"BAJO"</formula>
    </cfRule>
    <cfRule type="cellIs" dxfId="194" priority="59" operator="equal">
      <formula>"ALTO"</formula>
    </cfRule>
    <cfRule type="cellIs" dxfId="193" priority="60" operator="equal">
      <formula>"MUY ALTO"</formula>
    </cfRule>
    <cfRule type="cellIs" dxfId="192" priority="61" operator="equal">
      <formula>"MEDIO"</formula>
    </cfRule>
  </conditionalFormatting>
  <conditionalFormatting sqref="Q5:Q6 Q8:Q17">
    <cfRule type="cellIs" dxfId="191" priority="54" operator="equal">
      <formula>"CONTINUO"</formula>
    </cfRule>
    <cfRule type="cellIs" dxfId="190" priority="55" operator="equal">
      <formula>"FRECUENTE"</formula>
    </cfRule>
    <cfRule type="cellIs" dxfId="189" priority="56" operator="equal">
      <formula>"OCASIONAL"</formula>
    </cfRule>
    <cfRule type="cellIs" dxfId="188" priority="57" operator="equal">
      <formula>"ESPORÁDICA"</formula>
    </cfRule>
  </conditionalFormatting>
  <conditionalFormatting sqref="T5:T6">
    <cfRule type="cellIs" dxfId="187" priority="50" operator="equal">
      <formula>"BAJO"</formula>
    </cfRule>
    <cfRule type="cellIs" dxfId="186" priority="51" operator="equal">
      <formula>"ALTO"</formula>
    </cfRule>
    <cfRule type="cellIs" dxfId="185" priority="52" operator="equal">
      <formula>"MUY ALTO"</formula>
    </cfRule>
    <cfRule type="cellIs" dxfId="184" priority="53" operator="equal">
      <formula>"MEDIO"</formula>
    </cfRule>
  </conditionalFormatting>
  <conditionalFormatting sqref="U5:U6 U8:U17">
    <cfRule type="cellIs" dxfId="183" priority="42" operator="equal">
      <formula>"LEVE"</formula>
    </cfRule>
    <cfRule type="cellIs" dxfId="182" priority="43" operator="equal">
      <formula>"GRAVE"</formula>
    </cfRule>
    <cfRule type="cellIs" dxfId="181" priority="44" operator="equal">
      <formula>"MUY GRAVE"</formula>
    </cfRule>
    <cfRule type="cellIs" dxfId="180" priority="45" operator="equal">
      <formula>"MORTAL"</formula>
    </cfRule>
  </conditionalFormatting>
  <conditionalFormatting sqref="Y5:Y6 Y8:Y17">
    <cfRule type="cellIs" dxfId="179" priority="35" operator="equal">
      <formula>"NO ACEPTABLE"</formula>
    </cfRule>
    <cfRule type="cellIs" dxfId="178" priority="36" operator="equal">
      <formula>"ACEPTABLE"</formula>
    </cfRule>
    <cfRule type="cellIs" dxfId="177" priority="37" operator="equal">
      <formula>"ACEPTABLE CON CONTROL ESPECIFICO"</formula>
    </cfRule>
  </conditionalFormatting>
  <conditionalFormatting sqref="O7 T7">
    <cfRule type="cellIs" dxfId="176" priority="12" operator="equal">
      <formula>"BAJO"</formula>
    </cfRule>
    <cfRule type="cellIs" dxfId="175" priority="13" operator="equal">
      <formula>"ALTO"</formula>
    </cfRule>
    <cfRule type="cellIs" dxfId="174" priority="14" operator="equal">
      <formula>"MUY ALTO"</formula>
    </cfRule>
    <cfRule type="cellIs" dxfId="173" priority="15" operator="equal">
      <formula>"MEDIO"</formula>
    </cfRule>
  </conditionalFormatting>
  <conditionalFormatting sqref="Q7">
    <cfRule type="cellIs" dxfId="172" priority="8" operator="equal">
      <formula>"CONTINUO"</formula>
    </cfRule>
    <cfRule type="cellIs" dxfId="171" priority="9" operator="equal">
      <formula>"FRECUENTE"</formula>
    </cfRule>
    <cfRule type="cellIs" dxfId="170" priority="10" operator="equal">
      <formula>"OCASIONAL"</formula>
    </cfRule>
    <cfRule type="cellIs" dxfId="169" priority="11" operator="equal">
      <formula>"ESPORÁDICA"</formula>
    </cfRule>
  </conditionalFormatting>
  <conditionalFormatting sqref="U7">
    <cfRule type="cellIs" dxfId="168" priority="4" operator="equal">
      <formula>"LEVE"</formula>
    </cfRule>
    <cfRule type="cellIs" dxfId="167" priority="5" operator="equal">
      <formula>"GRAVE"</formula>
    </cfRule>
    <cfRule type="cellIs" dxfId="166" priority="6" operator="equal">
      <formula>"MUY GRAVE"</formula>
    </cfRule>
    <cfRule type="cellIs" dxfId="165" priority="7" operator="equal">
      <formula>"MORTAL"</formula>
    </cfRule>
  </conditionalFormatting>
  <conditionalFormatting sqref="Y7">
    <cfRule type="cellIs" dxfId="164" priority="1" operator="equal">
      <formula>"NO ACEPTABLE"</formula>
    </cfRule>
    <cfRule type="cellIs" dxfId="163" priority="2" operator="equal">
      <formula>"ACEPTABLE"</formula>
    </cfRule>
    <cfRule type="cellIs" dxfId="162" priority="3" operator="equal">
      <formula>"ACEPTABLE CON CONTROL ESPECIFICO"</formula>
    </cfRule>
  </conditionalFormatting>
  <dataValidations count="9">
    <dataValidation type="list" allowBlank="1" showInputMessage="1" showErrorMessage="1" sqref="K16:K17 K12:K14 K6 K9:K10">
      <formula1>INDIRECT($J$6)</formula1>
    </dataValidation>
    <dataValidation type="list" allowBlank="1" showInputMessage="1" showErrorMessage="1" sqref="O5:O17">
      <formula1>Deficiencia</formula1>
    </dataValidation>
    <dataValidation type="list" allowBlank="1" showInputMessage="1" showErrorMessage="1" sqref="I12:I17 I5:I10">
      <formula1>INDIRECT($H$6)</formula1>
    </dataValidation>
    <dataValidation type="list" allowBlank="1" showInputMessage="1" showErrorMessage="1" sqref="K15 U8:U17 U5:U6 Q5:Q6 Q8:Q17">
      <formula1>#REF!</formula1>
    </dataValidation>
    <dataValidation type="list" allowBlank="1" showInputMessage="1" showErrorMessage="1" errorTitle="No Determinado" error="solamente  usa  los de la Guia Tecnica" promptTitle="CLASIFICACION" prompt="selecciona el Tipo de Daño" sqref="J5:J6 J8:J17">
      <formula1>#REF!</formula1>
    </dataValidation>
    <dataValidation type="list" allowBlank="1" showInputMessage="1" showErrorMessage="1" errorTitle="No Determinado" error="solamente  usa  los de la Guia Tecnica" promptTitle="CLASIFICACION" prompt="selecciona la Clase de Riesgo " sqref="H5:H6 H8:H17">
      <formula1>#REF!</formula1>
    </dataValidation>
    <dataValidation type="list" allowBlank="1" showInputMessage="1" showErrorMessage="1" errorTitle="No Determinado" error="solamente  usa  los de la Guia Tecnica" promptTitle="CLASIFICACION" prompt="selecciona la Clase de Riesgo " sqref="H7">
      <formula1>#REF!</formula1>
    </dataValidation>
    <dataValidation type="list" allowBlank="1" showInputMessage="1" showErrorMessage="1" errorTitle="No Determinado" error="solamente  usa  los de la Guia Tecnica" promptTitle="CLASIFICACION" prompt="selecciona el Tipo de Daño" sqref="J7">
      <formula1>#REF!</formula1>
    </dataValidation>
    <dataValidation type="list" allowBlank="1" showInputMessage="1" showErrorMessage="1" sqref="K7 Q7 U7">
      <formula1>#REF!</formula1>
    </dataValidation>
  </dataValidations>
  <pageMargins left="0.25" right="0.25" top="0.75" bottom="0.75" header="0.3" footer="0.3"/>
  <pageSetup scale="46" fitToWidth="2" fitToHeight="2" orientation="landscape" horizontalDpi="360" verticalDpi="360" r:id="rId1"/>
  <headerFooter>
    <oddFooter>&amp;L&amp;P/&amp;N
&amp;D&amp;RElaboró
Diego Delgado</oddFooter>
  </headerFooter>
  <rowBreaks count="1" manualBreakCount="1">
    <brk id="10" max="32" man="1"/>
  </rowBreaks>
  <colBreaks count="2" manualBreakCount="2">
    <brk id="10" max="1048575" man="1"/>
    <brk id="24" max="18" man="1"/>
  </colBreaks>
  <ignoredErrors>
    <ignoredError sqref="T6 T14" unlockedFormula="1"/>
  </ignoredErrors>
  <drawing r:id="rId2"/>
  <pictur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AG28"/>
  <sheetViews>
    <sheetView view="pageBreakPreview" zoomScale="70" zoomScaleNormal="66" zoomScaleSheetLayoutView="70" workbookViewId="0">
      <pane xSplit="4" ySplit="4" topLeftCell="K21" activePane="bottomRight" state="frozen"/>
      <selection pane="topRight" activeCell="E1" sqref="E1"/>
      <selection pane="bottomLeft" activeCell="A5" sqref="A5"/>
      <selection pane="bottomRight" activeCell="C5" sqref="C5:C24"/>
    </sheetView>
  </sheetViews>
  <sheetFormatPr baseColWidth="10" defaultRowHeight="16.5" x14ac:dyDescent="0.3"/>
  <cols>
    <col min="1" max="1" width="13.28515625" style="14" customWidth="1"/>
    <col min="2" max="2" width="18.140625" style="14" customWidth="1"/>
    <col min="3" max="3" width="19.42578125" style="14" customWidth="1"/>
    <col min="4" max="4" width="25.28515625" style="14" customWidth="1"/>
    <col min="5" max="5" width="24.140625" style="14" customWidth="1"/>
    <col min="6" max="7" width="13.28515625" style="14" customWidth="1"/>
    <col min="8" max="8" width="14.85546875" style="14" customWidth="1"/>
    <col min="9" max="9" width="23.28515625" style="14" customWidth="1"/>
    <col min="10" max="10" width="16.7109375" style="14" customWidth="1"/>
    <col min="11" max="11" width="26.85546875" style="14" customWidth="1"/>
    <col min="12" max="12" width="13.28515625" style="14" customWidth="1"/>
    <col min="13" max="13" width="13.85546875" style="14" customWidth="1"/>
    <col min="14" max="14" width="22.7109375" style="14" customWidth="1"/>
    <col min="15" max="15" width="20.5703125" style="14" customWidth="1"/>
    <col min="16" max="20" width="13.28515625" style="14" customWidth="1"/>
    <col min="21" max="21" width="14.7109375" style="14" customWidth="1"/>
    <col min="22" max="22" width="8.85546875" style="14" customWidth="1"/>
    <col min="23" max="23" width="13.28515625" style="14" customWidth="1"/>
    <col min="24" max="24" width="14.5703125" style="14" customWidth="1"/>
    <col min="25" max="25" width="16.140625" style="14" customWidth="1"/>
    <col min="26" max="26" width="13.28515625" style="14" customWidth="1"/>
    <col min="27" max="27" width="19.28515625" style="14" customWidth="1"/>
    <col min="28" max="28" width="11.42578125" style="14"/>
    <col min="29" max="29" width="12.7109375" style="14" customWidth="1"/>
    <col min="30" max="30" width="13.5703125" style="14" customWidth="1"/>
    <col min="31" max="33" width="49.85546875" style="14" customWidth="1"/>
    <col min="34" max="16384" width="11.42578125" style="14"/>
  </cols>
  <sheetData>
    <row r="1" spans="1:33" ht="52.5" customHeight="1" thickBot="1" x14ac:dyDescent="0.35">
      <c r="A1" s="70"/>
      <c r="B1" s="71"/>
      <c r="C1" s="71"/>
      <c r="D1" s="71"/>
      <c r="E1" s="72"/>
      <c r="F1" s="62" t="s">
        <v>213</v>
      </c>
      <c r="G1" s="63"/>
      <c r="H1" s="63"/>
      <c r="I1" s="63"/>
      <c r="J1" s="63"/>
      <c r="K1" s="63"/>
      <c r="L1" s="63"/>
      <c r="M1" s="64"/>
      <c r="N1" s="53" t="s">
        <v>212</v>
      </c>
      <c r="O1" s="52" t="s">
        <v>277</v>
      </c>
      <c r="P1" s="137" t="s">
        <v>169</v>
      </c>
      <c r="Q1" s="138"/>
      <c r="R1" s="138"/>
      <c r="S1" s="138"/>
      <c r="T1" s="138"/>
      <c r="U1" s="138"/>
      <c r="V1" s="138"/>
      <c r="W1" s="138"/>
      <c r="X1" s="138"/>
      <c r="Y1" s="138"/>
      <c r="Z1" s="138"/>
      <c r="AA1" s="138"/>
      <c r="AB1" s="138"/>
      <c r="AC1" s="138"/>
      <c r="AD1" s="139"/>
      <c r="AE1" s="68" t="s">
        <v>278</v>
      </c>
      <c r="AF1" s="69"/>
      <c r="AG1" s="127"/>
    </row>
    <row r="2" spans="1:33" ht="52.5" customHeight="1" thickBot="1" x14ac:dyDescent="0.35">
      <c r="A2" s="73"/>
      <c r="B2" s="74"/>
      <c r="C2" s="74"/>
      <c r="D2" s="74"/>
      <c r="E2" s="75"/>
      <c r="F2" s="65"/>
      <c r="G2" s="66"/>
      <c r="H2" s="66"/>
      <c r="I2" s="66"/>
      <c r="J2" s="66"/>
      <c r="K2" s="66"/>
      <c r="L2" s="66"/>
      <c r="M2" s="67"/>
      <c r="N2" s="35"/>
      <c r="O2" s="51"/>
      <c r="P2" s="140"/>
      <c r="Q2" s="141"/>
      <c r="R2" s="141"/>
      <c r="S2" s="141"/>
      <c r="T2" s="141"/>
      <c r="U2" s="141"/>
      <c r="V2" s="141"/>
      <c r="W2" s="141"/>
      <c r="X2" s="141"/>
      <c r="Y2" s="141"/>
      <c r="Z2" s="141"/>
      <c r="AA2" s="141"/>
      <c r="AB2" s="141"/>
      <c r="AC2" s="141"/>
      <c r="AD2" s="142"/>
      <c r="AE2" s="68" t="s">
        <v>284</v>
      </c>
      <c r="AF2" s="69"/>
      <c r="AG2" s="127"/>
    </row>
    <row r="3" spans="1:33" ht="30" customHeight="1" thickBot="1" x14ac:dyDescent="0.35">
      <c r="A3" s="143" t="s">
        <v>0</v>
      </c>
      <c r="B3" s="82" t="s">
        <v>1</v>
      </c>
      <c r="C3" s="82" t="s">
        <v>2</v>
      </c>
      <c r="D3" s="82" t="s">
        <v>3</v>
      </c>
      <c r="E3" s="102" t="s">
        <v>178</v>
      </c>
      <c r="F3" s="82" t="s">
        <v>42</v>
      </c>
      <c r="G3" s="82"/>
      <c r="H3" s="82" t="s">
        <v>4</v>
      </c>
      <c r="I3" s="82"/>
      <c r="J3" s="82" t="s">
        <v>49</v>
      </c>
      <c r="K3" s="82" t="s">
        <v>12</v>
      </c>
      <c r="L3" s="82" t="s">
        <v>5</v>
      </c>
      <c r="M3" s="82"/>
      <c r="N3" s="82"/>
      <c r="O3" s="42"/>
      <c r="P3" s="82" t="s">
        <v>6</v>
      </c>
      <c r="Q3" s="82"/>
      <c r="R3" s="82"/>
      <c r="S3" s="82"/>
      <c r="T3" s="82"/>
      <c r="U3" s="82"/>
      <c r="V3" s="82"/>
      <c r="W3" s="82"/>
      <c r="X3" s="82"/>
      <c r="Y3" s="60" t="s">
        <v>7</v>
      </c>
      <c r="Z3" s="82" t="s">
        <v>8</v>
      </c>
      <c r="AA3" s="82"/>
      <c r="AB3" s="99"/>
      <c r="AC3" s="128" t="s">
        <v>9</v>
      </c>
      <c r="AD3" s="129"/>
      <c r="AE3" s="129"/>
      <c r="AF3" s="129"/>
      <c r="AG3" s="130"/>
    </row>
    <row r="4" spans="1:33" ht="70.5" customHeight="1" x14ac:dyDescent="0.3">
      <c r="A4" s="144"/>
      <c r="B4" s="83"/>
      <c r="C4" s="83"/>
      <c r="D4" s="83"/>
      <c r="E4" s="96"/>
      <c r="F4" s="37" t="s">
        <v>43</v>
      </c>
      <c r="G4" s="37" t="s">
        <v>44</v>
      </c>
      <c r="H4" s="36" t="s">
        <v>11</v>
      </c>
      <c r="I4" s="36" t="s">
        <v>10</v>
      </c>
      <c r="J4" s="83"/>
      <c r="K4" s="83"/>
      <c r="L4" s="38" t="s">
        <v>13</v>
      </c>
      <c r="M4" s="38" t="s">
        <v>14</v>
      </c>
      <c r="N4" s="38" t="s">
        <v>88</v>
      </c>
      <c r="O4" s="98" t="s">
        <v>59</v>
      </c>
      <c r="P4" s="98"/>
      <c r="Q4" s="98" t="s">
        <v>58</v>
      </c>
      <c r="R4" s="98"/>
      <c r="S4" s="39" t="s">
        <v>15</v>
      </c>
      <c r="T4" s="39" t="s">
        <v>82</v>
      </c>
      <c r="U4" s="98" t="s">
        <v>16</v>
      </c>
      <c r="V4" s="98"/>
      <c r="W4" s="39" t="s">
        <v>83</v>
      </c>
      <c r="X4" s="39" t="s">
        <v>68</v>
      </c>
      <c r="Y4" s="61"/>
      <c r="Z4" s="40" t="s">
        <v>63</v>
      </c>
      <c r="AA4" s="40" t="s">
        <v>65</v>
      </c>
      <c r="AB4" s="39" t="s">
        <v>64</v>
      </c>
      <c r="AC4" s="43" t="s">
        <v>84</v>
      </c>
      <c r="AD4" s="43" t="s">
        <v>66</v>
      </c>
      <c r="AE4" s="43" t="s">
        <v>85</v>
      </c>
      <c r="AF4" s="43" t="s">
        <v>67</v>
      </c>
      <c r="AG4" s="41" t="s">
        <v>249</v>
      </c>
    </row>
    <row r="5" spans="1:33" ht="129.75" customHeight="1" x14ac:dyDescent="0.3">
      <c r="A5" s="103" t="s">
        <v>281</v>
      </c>
      <c r="B5" s="84" t="s">
        <v>132</v>
      </c>
      <c r="C5" s="131" t="s">
        <v>133</v>
      </c>
      <c r="D5" s="134" t="s">
        <v>177</v>
      </c>
      <c r="E5" s="29" t="s">
        <v>266</v>
      </c>
      <c r="F5" s="29" t="s">
        <v>96</v>
      </c>
      <c r="G5" s="29"/>
      <c r="H5" s="2" t="s">
        <v>17</v>
      </c>
      <c r="I5" s="2" t="s">
        <v>166</v>
      </c>
      <c r="J5" s="2" t="s">
        <v>47</v>
      </c>
      <c r="K5" s="29" t="s">
        <v>168</v>
      </c>
      <c r="L5" s="2" t="s">
        <v>218</v>
      </c>
      <c r="M5" s="29" t="s">
        <v>221</v>
      </c>
      <c r="N5" s="29" t="s">
        <v>220</v>
      </c>
      <c r="O5" s="2" t="s">
        <v>14</v>
      </c>
      <c r="P5" s="16" t="str">
        <f>IF(O5="Muy Alto","10",IF(O5="Alto","6",IF(O5="Medio","2",IF(O5="Bajo","0"))))</f>
        <v>2</v>
      </c>
      <c r="Q5" s="16" t="s">
        <v>60</v>
      </c>
      <c r="R5" s="16">
        <f>IF(Q5="frecuente",3,IF(Q5="Continuo",4,IF(Q5="Ocasional",2,IF(Q5="Esporádica",1))))</f>
        <v>3</v>
      </c>
      <c r="S5" s="16">
        <f>R5*P5</f>
        <v>6</v>
      </c>
      <c r="T5" s="2" t="str">
        <f>IF(AND(S5&gt;=10,S5&lt;=20),"Alto",IF(S5&gt;=24,"Muy Alto",IF(AND(S5&gt;=6,S5&lt;10),"Medio",IF(AND(S5&gt;=2,S5&lt;6),"Bajo",IF(S5&lt;2,"OK")))))</f>
        <v>Medio</v>
      </c>
      <c r="U5" s="2" t="s">
        <v>62</v>
      </c>
      <c r="V5" s="16">
        <f>IF(U5="Mortal",100,IF(U5="Muy Grave",60,IF(U5="Grave",25,IF(U5="Leve",10))))</f>
        <v>25</v>
      </c>
      <c r="W5" s="16">
        <f>V5*S5</f>
        <v>150</v>
      </c>
      <c r="X5" s="2" t="str">
        <f>IF(W6=20,"IV",IF(AND(W6&gt;=40,W6&lt;=120),"III",IF(AND(W6&gt;=140,W6&lt;=500),"II",IF(W6&gt;500,"I",IF(W6&lt;20,"No requiere Intervención")))))</f>
        <v>II</v>
      </c>
      <c r="Y5" s="21" t="str">
        <f>IF(X5="I","No Aceptable",IF(X5="II","Aceptable con Control Especifico",IF(X5="III","Aceptable",IF(X5="IV","Aceptable"))))</f>
        <v>Aceptable con Control Especifico</v>
      </c>
      <c r="Z5" s="2">
        <v>6</v>
      </c>
      <c r="AA5" s="29" t="s">
        <v>174</v>
      </c>
      <c r="AB5" s="2" t="s">
        <v>222</v>
      </c>
      <c r="AC5" s="31"/>
      <c r="AD5" s="31"/>
      <c r="AE5" s="16" t="s">
        <v>224</v>
      </c>
      <c r="AF5" s="16" t="s">
        <v>224</v>
      </c>
      <c r="AG5" s="32" t="s">
        <v>173</v>
      </c>
    </row>
    <row r="6" spans="1:33" ht="181.5" customHeight="1" x14ac:dyDescent="0.3">
      <c r="A6" s="104"/>
      <c r="B6" s="85"/>
      <c r="C6" s="132"/>
      <c r="D6" s="135"/>
      <c r="E6" s="29" t="s">
        <v>266</v>
      </c>
      <c r="F6" s="2"/>
      <c r="G6" s="2" t="s">
        <v>96</v>
      </c>
      <c r="H6" s="2" t="s">
        <v>17</v>
      </c>
      <c r="I6" s="2" t="s">
        <v>167</v>
      </c>
      <c r="J6" s="2" t="s">
        <v>47</v>
      </c>
      <c r="K6" s="2" t="s">
        <v>71</v>
      </c>
      <c r="L6" s="2" t="s">
        <v>218</v>
      </c>
      <c r="M6" s="29" t="s">
        <v>219</v>
      </c>
      <c r="N6" s="2" t="s">
        <v>142</v>
      </c>
      <c r="O6" s="2" t="s">
        <v>14</v>
      </c>
      <c r="P6" s="16" t="str">
        <f>IF(O6="Muy Alto","10",IF(O6="Alto","6",IF(O6="Medio","2",IF(O6="Bajo","0"))))</f>
        <v>2</v>
      </c>
      <c r="Q6" s="16" t="s">
        <v>60</v>
      </c>
      <c r="R6" s="16">
        <f>IF(Q6="frecuente",3,IF(Q6="Continuo",4,IF(Q6="Ocasional",2,IF(Q6="Esporádica",1))))</f>
        <v>3</v>
      </c>
      <c r="S6" s="16">
        <f>R6*P6</f>
        <v>6</v>
      </c>
      <c r="T6" s="2" t="str">
        <f>IF(AND(S6&gt;=10,S6&lt;=20),"Alto",IF(S6&gt;=24,"Muy Alto",IF(AND(S6&gt;=6,S6&lt;10),"Medio",IF(AND(S6&gt;=2,S6&lt;6),"Bajo",IF(S6&lt;2,"OK")))))</f>
        <v>Medio</v>
      </c>
      <c r="U6" s="2" t="s">
        <v>62</v>
      </c>
      <c r="V6" s="16">
        <f>IF(U6="Mortal",100,IF(U6="Muy Grave",60,IF(U6="Grave",25,IF(U6="Leve",10))))</f>
        <v>25</v>
      </c>
      <c r="W6" s="16">
        <f>V6*S6</f>
        <v>150</v>
      </c>
      <c r="X6" s="2" t="str">
        <f>IF(W7=20,"IV",IF(AND(W7&gt;=40,W7&lt;=120),"III",IF(AND(W7&gt;=140,W7&lt;=500),"II",IF(W7&gt;500,"I",IF(W7&lt;20,"No requiere Intervención")))))</f>
        <v>III</v>
      </c>
      <c r="Y6" s="21" t="str">
        <f>IF(X6="I","No Aceptable",IF(X6="II","Aceptable con Control Especifico",IF(X6="III","Aceptable",IF(X6="IV","Aceptable"))))</f>
        <v>Aceptable</v>
      </c>
      <c r="Z6" s="2">
        <v>6</v>
      </c>
      <c r="AA6" s="5" t="s">
        <v>86</v>
      </c>
      <c r="AB6" s="2" t="s">
        <v>222</v>
      </c>
      <c r="AC6" s="11"/>
      <c r="AD6" s="11"/>
      <c r="AE6" s="2" t="s">
        <v>108</v>
      </c>
      <c r="AF6" s="16" t="s">
        <v>224</v>
      </c>
      <c r="AG6" s="13" t="s">
        <v>224</v>
      </c>
    </row>
    <row r="7" spans="1:33" ht="142.5" customHeight="1" x14ac:dyDescent="0.3">
      <c r="A7" s="104"/>
      <c r="B7" s="85"/>
      <c r="C7" s="132"/>
      <c r="D7" s="135"/>
      <c r="E7" s="29" t="s">
        <v>266</v>
      </c>
      <c r="F7" s="2" t="s">
        <v>96</v>
      </c>
      <c r="G7" s="2"/>
      <c r="H7" s="2" t="s">
        <v>18</v>
      </c>
      <c r="I7" s="2" t="s">
        <v>22</v>
      </c>
      <c r="J7" s="2" t="s">
        <v>47</v>
      </c>
      <c r="K7" s="2" t="s">
        <v>50</v>
      </c>
      <c r="L7" s="2" t="s">
        <v>218</v>
      </c>
      <c r="M7" s="16" t="s">
        <v>241</v>
      </c>
      <c r="N7" s="2" t="s">
        <v>242</v>
      </c>
      <c r="O7" s="2" t="s">
        <v>14</v>
      </c>
      <c r="P7" s="16" t="str">
        <f t="shared" ref="P7:P24" si="0">IF(O7="Muy Alto","10",IF(O7="Alto","6",IF(O7="Medio","2",IF(O7="Bajo","0"))))</f>
        <v>2</v>
      </c>
      <c r="Q7" s="16" t="s">
        <v>60</v>
      </c>
      <c r="R7" s="16">
        <f t="shared" ref="R7:R24" si="1">IF(Q7="frecuente",3,IF(Q7="Continuo",4,IF(Q7="Ocasional",2,IF(Q7="Esporádica",1))))</f>
        <v>3</v>
      </c>
      <c r="S7" s="16">
        <f t="shared" ref="S7:S24" si="2">R7*P7</f>
        <v>6</v>
      </c>
      <c r="T7" s="2" t="str">
        <f t="shared" ref="T7:T24" si="3">IF(AND(S7&gt;=10,S7&lt;=20),"Alto",IF(S7&gt;=24,"Muy Alto",IF(AND(S7&gt;=6,S7&lt;10),"Medio",IF(AND(S7&gt;=2,S7&lt;6),"Bajo",IF(S7&lt;2,"OK")))))</f>
        <v>Medio</v>
      </c>
      <c r="U7" s="2" t="s">
        <v>46</v>
      </c>
      <c r="V7" s="16">
        <f t="shared" ref="V7:V24" si="4">IF(U7="Mortal",100,IF(U7="Muy Grave",60,IF(U7="Grave",25,IF(U7="Leve",10))))</f>
        <v>10</v>
      </c>
      <c r="W7" s="16">
        <f t="shared" ref="W7:W24" si="5">V7*S7</f>
        <v>60</v>
      </c>
      <c r="X7" s="2" t="str">
        <f t="shared" ref="X7:X24" si="6">IF(W7=20,"IV",IF(AND(W7&gt;=40,W7&lt;=120),"III",IF(AND(W7&gt;=140,W7&lt;=500),"II",IF(W7&gt;500,"I",IF(W7&lt;20,"No requiere Intervención")))))</f>
        <v>III</v>
      </c>
      <c r="Y7" s="21" t="str">
        <f>IF(X6="I","No Aceptable",IF(X6="II","Aceptable con Control Especifico",IF(X6="III","Aceptable",IF(X6="IV","Aceptable"))))</f>
        <v>Aceptable</v>
      </c>
      <c r="Z7" s="2">
        <v>6</v>
      </c>
      <c r="AA7" s="2" t="s">
        <v>118</v>
      </c>
      <c r="AB7" s="2" t="s">
        <v>222</v>
      </c>
      <c r="AC7" s="11"/>
      <c r="AD7" s="11"/>
      <c r="AE7" s="16" t="s">
        <v>224</v>
      </c>
      <c r="AF7" s="1" t="s">
        <v>144</v>
      </c>
      <c r="AG7" s="13" t="s">
        <v>224</v>
      </c>
    </row>
    <row r="8" spans="1:33" ht="139.5" customHeight="1" x14ac:dyDescent="0.3">
      <c r="A8" s="104"/>
      <c r="B8" s="85"/>
      <c r="C8" s="132"/>
      <c r="D8" s="135"/>
      <c r="E8" s="29" t="s">
        <v>266</v>
      </c>
      <c r="F8" s="2" t="s">
        <v>96</v>
      </c>
      <c r="G8" s="2"/>
      <c r="H8" s="2" t="s">
        <v>18</v>
      </c>
      <c r="I8" s="2" t="s">
        <v>39</v>
      </c>
      <c r="J8" s="2" t="s">
        <v>47</v>
      </c>
      <c r="K8" s="2" t="s">
        <v>50</v>
      </c>
      <c r="L8" s="2" t="s">
        <v>218</v>
      </c>
      <c r="M8" s="2" t="s">
        <v>218</v>
      </c>
      <c r="N8" s="2" t="s">
        <v>233</v>
      </c>
      <c r="O8" s="2" t="s">
        <v>14</v>
      </c>
      <c r="P8" s="16" t="str">
        <f t="shared" si="0"/>
        <v>2</v>
      </c>
      <c r="Q8" s="16" t="s">
        <v>55</v>
      </c>
      <c r="R8" s="16">
        <f t="shared" si="1"/>
        <v>2</v>
      </c>
      <c r="S8" s="16">
        <f t="shared" si="2"/>
        <v>4</v>
      </c>
      <c r="T8" s="2" t="str">
        <f t="shared" si="3"/>
        <v>Bajo</v>
      </c>
      <c r="U8" s="2" t="s">
        <v>46</v>
      </c>
      <c r="V8" s="16">
        <f t="shared" si="4"/>
        <v>10</v>
      </c>
      <c r="W8" s="16">
        <f t="shared" si="5"/>
        <v>40</v>
      </c>
      <c r="X8" s="2" t="str">
        <f t="shared" si="6"/>
        <v>III</v>
      </c>
      <c r="Y8" s="21" t="str">
        <f>IF(X7="I","No Aceptable",IF(X7="II","Aceptable con Control Especifico",IF(X7="III","Aceptable",IF(X7="IV","Aceptable"))))</f>
        <v>Aceptable</v>
      </c>
      <c r="Z8" s="2">
        <v>6</v>
      </c>
      <c r="AA8" s="2" t="s">
        <v>118</v>
      </c>
      <c r="AB8" s="2" t="s">
        <v>222</v>
      </c>
      <c r="AC8" s="11"/>
      <c r="AD8" s="11"/>
      <c r="AE8" s="16" t="s">
        <v>224</v>
      </c>
      <c r="AF8" s="16" t="s">
        <v>224</v>
      </c>
      <c r="AG8" s="28" t="s">
        <v>225</v>
      </c>
    </row>
    <row r="9" spans="1:33" ht="132" x14ac:dyDescent="0.3">
      <c r="A9" s="104"/>
      <c r="B9" s="85"/>
      <c r="C9" s="132"/>
      <c r="D9" s="135"/>
      <c r="E9" s="29" t="s">
        <v>266</v>
      </c>
      <c r="F9" s="2" t="s">
        <v>96</v>
      </c>
      <c r="G9" s="2"/>
      <c r="H9" s="2" t="s">
        <v>19</v>
      </c>
      <c r="I9" s="2" t="s">
        <v>32</v>
      </c>
      <c r="J9" s="2" t="s">
        <v>46</v>
      </c>
      <c r="K9" s="2" t="s">
        <v>101</v>
      </c>
      <c r="L9" s="2" t="s">
        <v>218</v>
      </c>
      <c r="M9" s="2" t="s">
        <v>218</v>
      </c>
      <c r="N9" s="2" t="s">
        <v>117</v>
      </c>
      <c r="O9" s="2" t="s">
        <v>14</v>
      </c>
      <c r="P9" s="16" t="str">
        <f t="shared" si="0"/>
        <v>2</v>
      </c>
      <c r="Q9" s="16" t="s">
        <v>60</v>
      </c>
      <c r="R9" s="16">
        <f t="shared" si="1"/>
        <v>3</v>
      </c>
      <c r="S9" s="16">
        <f t="shared" si="2"/>
        <v>6</v>
      </c>
      <c r="T9" s="2" t="str">
        <f t="shared" si="3"/>
        <v>Medio</v>
      </c>
      <c r="U9" s="2" t="s">
        <v>46</v>
      </c>
      <c r="V9" s="16">
        <f t="shared" si="4"/>
        <v>10</v>
      </c>
      <c r="W9" s="16">
        <f t="shared" si="5"/>
        <v>60</v>
      </c>
      <c r="X9" s="2" t="str">
        <f t="shared" si="6"/>
        <v>III</v>
      </c>
      <c r="Y9" s="21" t="str">
        <f t="shared" ref="Y9:Y24" si="7">IF(X9="I","No Aceptable",IF(X9="II","Aceptable con Control Especifico",IF(X9="III","Aceptable",IF(X9="IV","Aceptable"))))</f>
        <v>Aceptable</v>
      </c>
      <c r="Z9" s="2">
        <v>6</v>
      </c>
      <c r="AA9" s="2" t="s">
        <v>90</v>
      </c>
      <c r="AB9" s="2" t="s">
        <v>222</v>
      </c>
      <c r="AC9" s="11"/>
      <c r="AD9" s="11"/>
      <c r="AE9" s="16" t="s">
        <v>224</v>
      </c>
      <c r="AF9" s="10" t="s">
        <v>145</v>
      </c>
      <c r="AG9" s="13" t="s">
        <v>226</v>
      </c>
    </row>
    <row r="10" spans="1:33" ht="122.25" customHeight="1" x14ac:dyDescent="0.3">
      <c r="A10" s="104"/>
      <c r="B10" s="85"/>
      <c r="C10" s="132"/>
      <c r="D10" s="135"/>
      <c r="E10" s="29" t="s">
        <v>266</v>
      </c>
      <c r="F10" s="2" t="s">
        <v>96</v>
      </c>
      <c r="G10" s="2"/>
      <c r="H10" s="2" t="s">
        <v>20</v>
      </c>
      <c r="I10" s="3" t="s">
        <v>29</v>
      </c>
      <c r="J10" s="2" t="s">
        <v>46</v>
      </c>
      <c r="K10" s="2" t="s">
        <v>97</v>
      </c>
      <c r="L10" s="2" t="s">
        <v>218</v>
      </c>
      <c r="M10" s="2" t="s">
        <v>236</v>
      </c>
      <c r="N10" s="2" t="s">
        <v>78</v>
      </c>
      <c r="O10" s="2" t="s">
        <v>14</v>
      </c>
      <c r="P10" s="16" t="str">
        <f t="shared" si="0"/>
        <v>2</v>
      </c>
      <c r="Q10" s="16" t="s">
        <v>55</v>
      </c>
      <c r="R10" s="16">
        <f t="shared" si="1"/>
        <v>2</v>
      </c>
      <c r="S10" s="16">
        <f t="shared" si="2"/>
        <v>4</v>
      </c>
      <c r="T10" s="2" t="str">
        <f t="shared" si="3"/>
        <v>Bajo</v>
      </c>
      <c r="U10" s="2" t="s">
        <v>62</v>
      </c>
      <c r="V10" s="16">
        <f t="shared" si="4"/>
        <v>25</v>
      </c>
      <c r="W10" s="16">
        <f t="shared" si="5"/>
        <v>100</v>
      </c>
      <c r="X10" s="2" t="str">
        <f t="shared" si="6"/>
        <v>III</v>
      </c>
      <c r="Y10" s="21" t="str">
        <f t="shared" si="7"/>
        <v>Aceptable</v>
      </c>
      <c r="Z10" s="2">
        <v>6</v>
      </c>
      <c r="AA10" s="2" t="s">
        <v>115</v>
      </c>
      <c r="AB10" s="2" t="s">
        <v>222</v>
      </c>
      <c r="AC10" s="11"/>
      <c r="AD10" s="11"/>
      <c r="AE10" s="16" t="s">
        <v>224</v>
      </c>
      <c r="AF10" s="1" t="s">
        <v>146</v>
      </c>
      <c r="AG10" s="13" t="s">
        <v>224</v>
      </c>
    </row>
    <row r="11" spans="1:33" ht="132" x14ac:dyDescent="0.3">
      <c r="A11" s="104"/>
      <c r="B11" s="85"/>
      <c r="C11" s="132"/>
      <c r="D11" s="135"/>
      <c r="E11" s="29" t="s">
        <v>266</v>
      </c>
      <c r="F11" s="2" t="s">
        <v>96</v>
      </c>
      <c r="G11" s="2"/>
      <c r="H11" s="2" t="s">
        <v>20</v>
      </c>
      <c r="I11" s="2" t="s">
        <v>37</v>
      </c>
      <c r="J11" s="2" t="s">
        <v>47</v>
      </c>
      <c r="K11" s="2" t="s">
        <v>50</v>
      </c>
      <c r="L11" s="2" t="s">
        <v>218</v>
      </c>
      <c r="M11" s="2" t="s">
        <v>237</v>
      </c>
      <c r="N11" s="2" t="s">
        <v>79</v>
      </c>
      <c r="O11" s="2" t="s">
        <v>14</v>
      </c>
      <c r="P11" s="16" t="str">
        <f t="shared" si="0"/>
        <v>2</v>
      </c>
      <c r="Q11" s="16" t="s">
        <v>60</v>
      </c>
      <c r="R11" s="16">
        <f t="shared" si="1"/>
        <v>3</v>
      </c>
      <c r="S11" s="16">
        <f t="shared" si="2"/>
        <v>6</v>
      </c>
      <c r="T11" s="2" t="str">
        <f t="shared" si="3"/>
        <v>Medio</v>
      </c>
      <c r="U11" s="2" t="s">
        <v>46</v>
      </c>
      <c r="V11" s="16">
        <f t="shared" si="4"/>
        <v>10</v>
      </c>
      <c r="W11" s="16">
        <f t="shared" si="5"/>
        <v>60</v>
      </c>
      <c r="X11" s="2" t="str">
        <f t="shared" si="6"/>
        <v>III</v>
      </c>
      <c r="Y11" s="21" t="str">
        <f t="shared" si="7"/>
        <v>Aceptable</v>
      </c>
      <c r="Z11" s="2">
        <v>6</v>
      </c>
      <c r="AA11" s="2" t="s">
        <v>73</v>
      </c>
      <c r="AB11" s="2" t="s">
        <v>222</v>
      </c>
      <c r="AC11" s="11"/>
      <c r="AD11" s="11"/>
      <c r="AE11" s="16" t="s">
        <v>224</v>
      </c>
      <c r="AF11" s="16" t="s">
        <v>224</v>
      </c>
      <c r="AG11" s="13" t="s">
        <v>224</v>
      </c>
    </row>
    <row r="12" spans="1:33" ht="148.5" x14ac:dyDescent="0.3">
      <c r="A12" s="104"/>
      <c r="B12" s="85"/>
      <c r="C12" s="132"/>
      <c r="D12" s="135"/>
      <c r="E12" s="29" t="s">
        <v>266</v>
      </c>
      <c r="F12" s="2" t="s">
        <v>96</v>
      </c>
      <c r="G12" s="2"/>
      <c r="H12" s="54" t="s">
        <v>21</v>
      </c>
      <c r="I12" s="2" t="s">
        <v>23</v>
      </c>
      <c r="J12" s="2" t="s">
        <v>47</v>
      </c>
      <c r="K12" s="2" t="s">
        <v>52</v>
      </c>
      <c r="L12" s="2" t="s">
        <v>218</v>
      </c>
      <c r="M12" s="2" t="s">
        <v>248</v>
      </c>
      <c r="N12" s="2" t="s">
        <v>147</v>
      </c>
      <c r="O12" s="2" t="s">
        <v>14</v>
      </c>
      <c r="P12" s="16" t="str">
        <f t="shared" si="0"/>
        <v>2</v>
      </c>
      <c r="Q12" s="16" t="s">
        <v>60</v>
      </c>
      <c r="R12" s="16">
        <f t="shared" si="1"/>
        <v>3</v>
      </c>
      <c r="S12" s="16">
        <f t="shared" si="2"/>
        <v>6</v>
      </c>
      <c r="T12" s="2" t="str">
        <f t="shared" si="3"/>
        <v>Medio</v>
      </c>
      <c r="U12" s="2" t="s">
        <v>46</v>
      </c>
      <c r="V12" s="16">
        <f t="shared" si="4"/>
        <v>10</v>
      </c>
      <c r="W12" s="16">
        <f t="shared" si="5"/>
        <v>60</v>
      </c>
      <c r="X12" s="2" t="str">
        <f t="shared" si="6"/>
        <v>III</v>
      </c>
      <c r="Y12" s="21" t="str">
        <f t="shared" si="7"/>
        <v>Aceptable</v>
      </c>
      <c r="Z12" s="2">
        <v>6</v>
      </c>
      <c r="AA12" s="2" t="s">
        <v>74</v>
      </c>
      <c r="AB12" s="2" t="s">
        <v>222</v>
      </c>
      <c r="AC12" s="11"/>
      <c r="AD12" s="11"/>
      <c r="AE12" s="56" t="s">
        <v>205</v>
      </c>
      <c r="AF12" s="7" t="s">
        <v>262</v>
      </c>
      <c r="AG12" s="13" t="s">
        <v>224</v>
      </c>
    </row>
    <row r="13" spans="1:33" ht="225.75" customHeight="1" x14ac:dyDescent="0.3">
      <c r="A13" s="104"/>
      <c r="B13" s="85"/>
      <c r="C13" s="132"/>
      <c r="D13" s="135"/>
      <c r="E13" s="29" t="s">
        <v>266</v>
      </c>
      <c r="F13" s="2" t="s">
        <v>96</v>
      </c>
      <c r="G13" s="2"/>
      <c r="H13" s="54" t="s">
        <v>21</v>
      </c>
      <c r="I13" s="2" t="s">
        <v>33</v>
      </c>
      <c r="J13" s="2" t="s">
        <v>47</v>
      </c>
      <c r="K13" s="2" t="s">
        <v>100</v>
      </c>
      <c r="L13" s="2" t="s">
        <v>218</v>
      </c>
      <c r="M13" s="2" t="s">
        <v>248</v>
      </c>
      <c r="N13" s="2" t="s">
        <v>191</v>
      </c>
      <c r="O13" s="2" t="s">
        <v>14</v>
      </c>
      <c r="P13" s="16" t="str">
        <f t="shared" si="0"/>
        <v>2</v>
      </c>
      <c r="Q13" s="16" t="s">
        <v>60</v>
      </c>
      <c r="R13" s="16">
        <f t="shared" si="1"/>
        <v>3</v>
      </c>
      <c r="S13" s="16">
        <f t="shared" si="2"/>
        <v>6</v>
      </c>
      <c r="T13" s="2" t="str">
        <f t="shared" si="3"/>
        <v>Medio</v>
      </c>
      <c r="U13" s="2" t="s">
        <v>62</v>
      </c>
      <c r="V13" s="16">
        <f t="shared" si="4"/>
        <v>25</v>
      </c>
      <c r="W13" s="16">
        <f t="shared" si="5"/>
        <v>150</v>
      </c>
      <c r="X13" s="2" t="str">
        <f t="shared" si="6"/>
        <v>II</v>
      </c>
      <c r="Y13" s="21" t="str">
        <f t="shared" si="7"/>
        <v>Aceptable con Control Especifico</v>
      </c>
      <c r="Z13" s="2">
        <v>6</v>
      </c>
      <c r="AA13" s="2" t="s">
        <v>75</v>
      </c>
      <c r="AB13" s="2" t="s">
        <v>222</v>
      </c>
      <c r="AC13" s="11"/>
      <c r="AD13" s="11"/>
      <c r="AE13" s="56" t="s">
        <v>276</v>
      </c>
      <c r="AF13" s="7" t="s">
        <v>262</v>
      </c>
      <c r="AG13" s="13" t="s">
        <v>224</v>
      </c>
    </row>
    <row r="14" spans="1:33" ht="225.75" customHeight="1" x14ac:dyDescent="0.3">
      <c r="A14" s="104"/>
      <c r="B14" s="85"/>
      <c r="C14" s="132"/>
      <c r="D14" s="135"/>
      <c r="E14" s="29" t="s">
        <v>266</v>
      </c>
      <c r="F14" s="2" t="s">
        <v>96</v>
      </c>
      <c r="G14" s="2"/>
      <c r="H14" s="54" t="s">
        <v>21</v>
      </c>
      <c r="I14" s="2" t="s">
        <v>208</v>
      </c>
      <c r="J14" s="2" t="s">
        <v>47</v>
      </c>
      <c r="K14" s="2" t="s">
        <v>209</v>
      </c>
      <c r="L14" s="2" t="s">
        <v>218</v>
      </c>
      <c r="M14" s="2" t="s">
        <v>248</v>
      </c>
      <c r="N14" s="24" t="s">
        <v>271</v>
      </c>
      <c r="O14" s="2" t="s">
        <v>14</v>
      </c>
      <c r="P14" s="16" t="str">
        <f t="shared" si="0"/>
        <v>2</v>
      </c>
      <c r="Q14" s="16" t="s">
        <v>55</v>
      </c>
      <c r="R14" s="16">
        <f t="shared" si="1"/>
        <v>2</v>
      </c>
      <c r="S14" s="16">
        <f t="shared" si="2"/>
        <v>4</v>
      </c>
      <c r="T14" s="2" t="str">
        <f t="shared" si="3"/>
        <v>Bajo</v>
      </c>
      <c r="U14" s="2" t="s">
        <v>62</v>
      </c>
      <c r="V14" s="16">
        <f t="shared" si="4"/>
        <v>25</v>
      </c>
      <c r="W14" s="16">
        <f t="shared" si="5"/>
        <v>100</v>
      </c>
      <c r="X14" s="2" t="str">
        <f t="shared" si="6"/>
        <v>III</v>
      </c>
      <c r="Y14" s="21" t="str">
        <f t="shared" si="7"/>
        <v>Aceptable</v>
      </c>
      <c r="Z14" s="2">
        <v>6</v>
      </c>
      <c r="AA14" s="2" t="s">
        <v>210</v>
      </c>
      <c r="AB14" s="2" t="s">
        <v>222</v>
      </c>
      <c r="AC14" s="11"/>
      <c r="AD14" s="11"/>
      <c r="AE14" s="56" t="s">
        <v>276</v>
      </c>
      <c r="AF14" s="24" t="s">
        <v>269</v>
      </c>
      <c r="AG14" s="59" t="s">
        <v>270</v>
      </c>
    </row>
    <row r="15" spans="1:33" ht="251.25" customHeight="1" x14ac:dyDescent="0.3">
      <c r="A15" s="104"/>
      <c r="B15" s="85"/>
      <c r="C15" s="132"/>
      <c r="D15" s="135"/>
      <c r="E15" s="29" t="s">
        <v>266</v>
      </c>
      <c r="F15" s="2" t="s">
        <v>96</v>
      </c>
      <c r="G15" s="2"/>
      <c r="H15" s="2" t="s">
        <v>45</v>
      </c>
      <c r="I15" s="2" t="s">
        <v>35</v>
      </c>
      <c r="J15" s="2" t="s">
        <v>47</v>
      </c>
      <c r="K15" s="2" t="s">
        <v>53</v>
      </c>
      <c r="L15" s="2" t="s">
        <v>218</v>
      </c>
      <c r="M15" s="2" t="s">
        <v>148</v>
      </c>
      <c r="N15" s="2" t="s">
        <v>245</v>
      </c>
      <c r="O15" s="2" t="s">
        <v>14</v>
      </c>
      <c r="P15" s="16" t="str">
        <f t="shared" si="0"/>
        <v>2</v>
      </c>
      <c r="Q15" s="16" t="s">
        <v>55</v>
      </c>
      <c r="R15" s="16">
        <f t="shared" si="1"/>
        <v>2</v>
      </c>
      <c r="S15" s="16">
        <f t="shared" si="2"/>
        <v>4</v>
      </c>
      <c r="T15" s="2" t="str">
        <f t="shared" si="3"/>
        <v>Bajo</v>
      </c>
      <c r="U15" s="2" t="s">
        <v>62</v>
      </c>
      <c r="V15" s="16">
        <f t="shared" si="4"/>
        <v>25</v>
      </c>
      <c r="W15" s="16">
        <f t="shared" si="5"/>
        <v>100</v>
      </c>
      <c r="X15" s="2" t="str">
        <f t="shared" si="6"/>
        <v>III</v>
      </c>
      <c r="Y15" s="21" t="str">
        <f t="shared" si="7"/>
        <v>Aceptable</v>
      </c>
      <c r="Z15" s="2">
        <v>6</v>
      </c>
      <c r="AA15" s="2" t="s">
        <v>120</v>
      </c>
      <c r="AB15" s="2" t="s">
        <v>222</v>
      </c>
      <c r="AC15" s="11"/>
      <c r="AD15" s="11"/>
      <c r="AE15" s="16" t="s">
        <v>224</v>
      </c>
      <c r="AF15" s="16" t="s">
        <v>224</v>
      </c>
      <c r="AG15" s="13" t="s">
        <v>224</v>
      </c>
    </row>
    <row r="16" spans="1:33" ht="148.5" customHeight="1" x14ac:dyDescent="0.3">
      <c r="A16" s="104"/>
      <c r="B16" s="85"/>
      <c r="C16" s="132"/>
      <c r="D16" s="135"/>
      <c r="E16" s="29" t="s">
        <v>266</v>
      </c>
      <c r="F16" s="2" t="s">
        <v>96</v>
      </c>
      <c r="G16" s="2"/>
      <c r="H16" s="2" t="s">
        <v>45</v>
      </c>
      <c r="I16" s="2" t="s">
        <v>40</v>
      </c>
      <c r="J16" s="2" t="s">
        <v>48</v>
      </c>
      <c r="K16" s="2" t="s">
        <v>52</v>
      </c>
      <c r="L16" s="2" t="s">
        <v>218</v>
      </c>
      <c r="M16" s="2" t="s">
        <v>261</v>
      </c>
      <c r="N16" s="2" t="s">
        <v>190</v>
      </c>
      <c r="O16" s="2" t="s">
        <v>14</v>
      </c>
      <c r="P16" s="16" t="str">
        <f t="shared" si="0"/>
        <v>2</v>
      </c>
      <c r="Q16" s="16" t="s">
        <v>60</v>
      </c>
      <c r="R16" s="16">
        <f t="shared" si="1"/>
        <v>3</v>
      </c>
      <c r="S16" s="16">
        <f t="shared" si="2"/>
        <v>6</v>
      </c>
      <c r="T16" s="2" t="str">
        <f>IF(AND(S16&gt;=10,S16&lt;=20),"Alto",IF(S16&gt;=24,"Muy Alto",IF(AND(S16&gt;=6,S16&lt;10),"Medio",IF(AND(S16&gt;=2,S16&lt;6),"Bajo",IF(S16&lt;2,"OK")))))</f>
        <v>Medio</v>
      </c>
      <c r="U16" s="2" t="s">
        <v>61</v>
      </c>
      <c r="V16" s="16">
        <f t="shared" si="4"/>
        <v>60</v>
      </c>
      <c r="W16" s="16">
        <f t="shared" si="5"/>
        <v>360</v>
      </c>
      <c r="X16" s="2" t="str">
        <f t="shared" si="6"/>
        <v>II</v>
      </c>
      <c r="Y16" s="21" t="str">
        <f t="shared" si="7"/>
        <v>Aceptable con Control Especifico</v>
      </c>
      <c r="Z16" s="2">
        <v>6</v>
      </c>
      <c r="AA16" s="2" t="s">
        <v>135</v>
      </c>
      <c r="AB16" s="2" t="s">
        <v>222</v>
      </c>
      <c r="AC16" s="2"/>
      <c r="AD16" s="2" t="s">
        <v>96</v>
      </c>
      <c r="AE16" s="16" t="s">
        <v>224</v>
      </c>
      <c r="AF16" s="16" t="s">
        <v>224</v>
      </c>
      <c r="AG16" s="4" t="s">
        <v>114</v>
      </c>
    </row>
    <row r="17" spans="1:33" ht="132" x14ac:dyDescent="0.3">
      <c r="A17" s="104"/>
      <c r="B17" s="85"/>
      <c r="C17" s="132"/>
      <c r="D17" s="135"/>
      <c r="E17" s="29" t="s">
        <v>266</v>
      </c>
      <c r="F17" s="2" t="s">
        <v>96</v>
      </c>
      <c r="G17" s="2"/>
      <c r="H17" s="2" t="s">
        <v>45</v>
      </c>
      <c r="I17" s="2" t="s">
        <v>87</v>
      </c>
      <c r="J17" s="2" t="s">
        <v>46</v>
      </c>
      <c r="K17" s="2" t="s">
        <v>99</v>
      </c>
      <c r="L17" s="2" t="s">
        <v>218</v>
      </c>
      <c r="M17" s="2" t="s">
        <v>244</v>
      </c>
      <c r="N17" s="2" t="s">
        <v>218</v>
      </c>
      <c r="O17" s="2" t="s">
        <v>14</v>
      </c>
      <c r="P17" s="16" t="str">
        <f t="shared" si="0"/>
        <v>2</v>
      </c>
      <c r="Q17" s="16" t="s">
        <v>60</v>
      </c>
      <c r="R17" s="16">
        <f t="shared" si="1"/>
        <v>3</v>
      </c>
      <c r="S17" s="16">
        <f t="shared" si="2"/>
        <v>6</v>
      </c>
      <c r="T17" s="2" t="str">
        <f t="shared" si="3"/>
        <v>Medio</v>
      </c>
      <c r="U17" s="2" t="s">
        <v>46</v>
      </c>
      <c r="V17" s="16">
        <f t="shared" si="4"/>
        <v>10</v>
      </c>
      <c r="W17" s="16">
        <f t="shared" si="5"/>
        <v>60</v>
      </c>
      <c r="X17" s="2" t="str">
        <f t="shared" si="6"/>
        <v>III</v>
      </c>
      <c r="Y17" s="21" t="str">
        <f t="shared" si="7"/>
        <v>Aceptable</v>
      </c>
      <c r="Z17" s="2">
        <v>6</v>
      </c>
      <c r="AA17" s="2" t="s">
        <v>76</v>
      </c>
      <c r="AB17" s="2" t="s">
        <v>222</v>
      </c>
      <c r="AC17" s="11"/>
      <c r="AD17" s="11"/>
      <c r="AE17" s="16" t="s">
        <v>137</v>
      </c>
      <c r="AF17" s="6" t="s">
        <v>149</v>
      </c>
      <c r="AG17" s="13" t="s">
        <v>224</v>
      </c>
    </row>
    <row r="18" spans="1:33" ht="119.25" customHeight="1" x14ac:dyDescent="0.3">
      <c r="A18" s="104"/>
      <c r="B18" s="85"/>
      <c r="C18" s="132"/>
      <c r="D18" s="135"/>
      <c r="E18" s="29" t="s">
        <v>266</v>
      </c>
      <c r="F18" s="2" t="s">
        <v>96</v>
      </c>
      <c r="G18" s="2"/>
      <c r="H18" s="2" t="s">
        <v>45</v>
      </c>
      <c r="I18" s="2" t="s">
        <v>31</v>
      </c>
      <c r="J18" s="2" t="s">
        <v>47</v>
      </c>
      <c r="K18" s="2" t="s">
        <v>110</v>
      </c>
      <c r="L18" s="2" t="s">
        <v>218</v>
      </c>
      <c r="M18" s="2" t="s">
        <v>260</v>
      </c>
      <c r="N18" s="2" t="s">
        <v>152</v>
      </c>
      <c r="O18" s="2" t="s">
        <v>14</v>
      </c>
      <c r="P18" s="16" t="str">
        <f t="shared" si="0"/>
        <v>2</v>
      </c>
      <c r="Q18" s="16" t="s">
        <v>60</v>
      </c>
      <c r="R18" s="16">
        <f t="shared" si="1"/>
        <v>3</v>
      </c>
      <c r="S18" s="16">
        <f t="shared" si="2"/>
        <v>6</v>
      </c>
      <c r="T18" s="2" t="str">
        <f t="shared" si="3"/>
        <v>Medio</v>
      </c>
      <c r="U18" s="2" t="s">
        <v>46</v>
      </c>
      <c r="V18" s="16">
        <f t="shared" si="4"/>
        <v>10</v>
      </c>
      <c r="W18" s="16">
        <f t="shared" si="5"/>
        <v>60</v>
      </c>
      <c r="X18" s="2" t="str">
        <f t="shared" si="6"/>
        <v>III</v>
      </c>
      <c r="Y18" s="21" t="str">
        <f t="shared" si="7"/>
        <v>Aceptable</v>
      </c>
      <c r="Z18" s="2">
        <v>6</v>
      </c>
      <c r="AA18" s="2" t="s">
        <v>155</v>
      </c>
      <c r="AB18" s="2" t="s">
        <v>222</v>
      </c>
      <c r="AC18" s="11"/>
      <c r="AD18" s="11"/>
      <c r="AE18" s="16" t="s">
        <v>224</v>
      </c>
      <c r="AF18" s="6" t="s">
        <v>251</v>
      </c>
      <c r="AG18" s="13" t="s">
        <v>224</v>
      </c>
    </row>
    <row r="19" spans="1:33" ht="114.75" customHeight="1" x14ac:dyDescent="0.3">
      <c r="A19" s="104"/>
      <c r="B19" s="85"/>
      <c r="C19" s="132"/>
      <c r="D19" s="135"/>
      <c r="E19" s="29" t="s">
        <v>266</v>
      </c>
      <c r="F19" s="2" t="s">
        <v>96</v>
      </c>
      <c r="G19" s="2"/>
      <c r="H19" s="2" t="s">
        <v>45</v>
      </c>
      <c r="I19" s="2" t="s">
        <v>27</v>
      </c>
      <c r="J19" s="2" t="s">
        <v>47</v>
      </c>
      <c r="K19" s="26" t="s">
        <v>51</v>
      </c>
      <c r="L19" s="2" t="s">
        <v>218</v>
      </c>
      <c r="M19" s="2" t="s">
        <v>258</v>
      </c>
      <c r="N19" s="2" t="s">
        <v>157</v>
      </c>
      <c r="O19" s="2" t="s">
        <v>14</v>
      </c>
      <c r="P19" s="16" t="str">
        <f t="shared" si="0"/>
        <v>2</v>
      </c>
      <c r="Q19" s="16" t="s">
        <v>60</v>
      </c>
      <c r="R19" s="16">
        <f t="shared" si="1"/>
        <v>3</v>
      </c>
      <c r="S19" s="16">
        <f t="shared" si="2"/>
        <v>6</v>
      </c>
      <c r="T19" s="2" t="str">
        <f t="shared" si="3"/>
        <v>Medio</v>
      </c>
      <c r="U19" s="2" t="s">
        <v>61</v>
      </c>
      <c r="V19" s="16">
        <f t="shared" si="4"/>
        <v>60</v>
      </c>
      <c r="W19" s="16">
        <f t="shared" si="5"/>
        <v>360</v>
      </c>
      <c r="X19" s="2" t="str">
        <f t="shared" si="6"/>
        <v>II</v>
      </c>
      <c r="Y19" s="21" t="str">
        <f t="shared" si="7"/>
        <v>Aceptable con Control Especifico</v>
      </c>
      <c r="Z19" s="2">
        <v>6</v>
      </c>
      <c r="AA19" s="2" t="s">
        <v>158</v>
      </c>
      <c r="AB19" s="2" t="s">
        <v>222</v>
      </c>
      <c r="AC19" s="11"/>
      <c r="AD19" s="11"/>
      <c r="AE19" s="16" t="s">
        <v>224</v>
      </c>
      <c r="AF19" s="25" t="s">
        <v>252</v>
      </c>
      <c r="AG19" s="13" t="s">
        <v>227</v>
      </c>
    </row>
    <row r="20" spans="1:33" ht="116.25" customHeight="1" x14ac:dyDescent="0.3">
      <c r="A20" s="104"/>
      <c r="B20" s="85"/>
      <c r="C20" s="132"/>
      <c r="D20" s="135"/>
      <c r="E20" s="29" t="s">
        <v>266</v>
      </c>
      <c r="F20" s="2" t="s">
        <v>96</v>
      </c>
      <c r="G20" s="2"/>
      <c r="H20" s="2" t="s">
        <v>45</v>
      </c>
      <c r="I20" s="2" t="s">
        <v>159</v>
      </c>
      <c r="J20" s="2" t="s">
        <v>47</v>
      </c>
      <c r="K20" s="2" t="s">
        <v>53</v>
      </c>
      <c r="L20" s="2" t="s">
        <v>218</v>
      </c>
      <c r="M20" s="2" t="s">
        <v>259</v>
      </c>
      <c r="N20" s="2" t="s">
        <v>161</v>
      </c>
      <c r="O20" s="2" t="s">
        <v>54</v>
      </c>
      <c r="P20" s="16" t="str">
        <f t="shared" si="0"/>
        <v>6</v>
      </c>
      <c r="Q20" s="16" t="s">
        <v>55</v>
      </c>
      <c r="R20" s="16">
        <f t="shared" si="1"/>
        <v>2</v>
      </c>
      <c r="S20" s="16">
        <f t="shared" si="2"/>
        <v>12</v>
      </c>
      <c r="T20" s="2" t="str">
        <f t="shared" si="3"/>
        <v>Alto</v>
      </c>
      <c r="U20" s="2" t="s">
        <v>46</v>
      </c>
      <c r="V20" s="16">
        <f>IF(U20="Mortal",100,IF(U20="Muy Grave",60,IF(U20="Grave",25,IF(U20="Leve",10))))</f>
        <v>10</v>
      </c>
      <c r="W20" s="16">
        <f>V20*S20</f>
        <v>120</v>
      </c>
      <c r="X20" s="2" t="str">
        <f>IF(W20=20,"IV",IF(AND(W20&gt;=40,W20&lt;=120),"III",IF(AND(W20&gt;=140,W20&lt;=500),"II",IF(W20&gt;500,"I",IF(W20&lt;20,"No requiere Intervención")))))</f>
        <v>III</v>
      </c>
      <c r="Y20" s="21" t="str">
        <f>IF(X20="I","No Aceptable",IF(X20="II","Aceptable con Control Especifico",IF(X20="III","Aceptable",IF(X20="IV","Aceptable"))))</f>
        <v>Aceptable</v>
      </c>
      <c r="Z20" s="2">
        <v>6</v>
      </c>
      <c r="AA20" s="2" t="s">
        <v>160</v>
      </c>
      <c r="AB20" s="2" t="s">
        <v>222</v>
      </c>
      <c r="AC20" s="11"/>
      <c r="AD20" s="11"/>
      <c r="AE20" s="16" t="s">
        <v>224</v>
      </c>
      <c r="AF20" s="25" t="s">
        <v>253</v>
      </c>
      <c r="AG20" s="13" t="s">
        <v>228</v>
      </c>
    </row>
    <row r="21" spans="1:33" ht="114" customHeight="1" x14ac:dyDescent="0.3">
      <c r="A21" s="104"/>
      <c r="B21" s="85"/>
      <c r="C21" s="132"/>
      <c r="D21" s="135"/>
      <c r="E21" s="29" t="s">
        <v>266</v>
      </c>
      <c r="F21" s="2" t="s">
        <v>96</v>
      </c>
      <c r="G21" s="2"/>
      <c r="H21" s="2" t="s">
        <v>45</v>
      </c>
      <c r="I21" s="2" t="s">
        <v>162</v>
      </c>
      <c r="J21" s="2" t="s">
        <v>47</v>
      </c>
      <c r="K21" s="2" t="s">
        <v>53</v>
      </c>
      <c r="L21" s="2" t="s">
        <v>218</v>
      </c>
      <c r="M21" s="2" t="s">
        <v>257</v>
      </c>
      <c r="N21" s="2" t="s">
        <v>163</v>
      </c>
      <c r="O21" s="2" t="s">
        <v>54</v>
      </c>
      <c r="P21" s="16" t="str">
        <f t="shared" si="0"/>
        <v>6</v>
      </c>
      <c r="Q21" s="16" t="s">
        <v>55</v>
      </c>
      <c r="R21" s="16">
        <f t="shared" si="1"/>
        <v>2</v>
      </c>
      <c r="S21" s="16">
        <f t="shared" si="2"/>
        <v>12</v>
      </c>
      <c r="T21" s="2" t="str">
        <f t="shared" si="3"/>
        <v>Alto</v>
      </c>
      <c r="U21" s="2" t="s">
        <v>46</v>
      </c>
      <c r="V21" s="16">
        <f>IF(U21="Mortal",100,IF(U21="Muy Grave",60,IF(U21="Grave",25,IF(U21="Leve",10))))</f>
        <v>10</v>
      </c>
      <c r="W21" s="16">
        <f>V21*S21</f>
        <v>120</v>
      </c>
      <c r="X21" s="2" t="str">
        <f>IF(W21=20,"IV",IF(AND(W21&gt;=40,W21&lt;=120),"III",IF(AND(W21&gt;=140,W21&lt;=500),"II",IF(W21&gt;500,"I",IF(W21&lt;20,"No requiere Intervención")))))</f>
        <v>III</v>
      </c>
      <c r="Y21" s="21" t="str">
        <f>IF(X21="I","No Aceptable",IF(X21="II","Aceptable con Control Especifico",IF(X21="III","Aceptable",IF(X21="IV","Aceptable"))))</f>
        <v>Aceptable</v>
      </c>
      <c r="Z21" s="2">
        <v>6</v>
      </c>
      <c r="AA21" s="2" t="s">
        <v>160</v>
      </c>
      <c r="AB21" s="2" t="s">
        <v>222</v>
      </c>
      <c r="AC21" s="11"/>
      <c r="AD21" s="11"/>
      <c r="AE21" s="16" t="s">
        <v>224</v>
      </c>
      <c r="AF21" s="25" t="s">
        <v>254</v>
      </c>
      <c r="AG21" s="13" t="s">
        <v>228</v>
      </c>
    </row>
    <row r="22" spans="1:33" ht="148.5" x14ac:dyDescent="0.3">
      <c r="A22" s="104"/>
      <c r="B22" s="85"/>
      <c r="C22" s="132"/>
      <c r="D22" s="135"/>
      <c r="E22" s="29" t="s">
        <v>266</v>
      </c>
      <c r="F22" s="2" t="s">
        <v>96</v>
      </c>
      <c r="G22" s="2"/>
      <c r="H22" s="2" t="s">
        <v>45</v>
      </c>
      <c r="I22" s="2" t="s">
        <v>24</v>
      </c>
      <c r="J22" s="2" t="s">
        <v>47</v>
      </c>
      <c r="K22" s="2" t="s">
        <v>51</v>
      </c>
      <c r="L22" s="2" t="s">
        <v>218</v>
      </c>
      <c r="M22" s="2" t="s">
        <v>256</v>
      </c>
      <c r="N22" s="2" t="s">
        <v>80</v>
      </c>
      <c r="O22" s="2" t="s">
        <v>14</v>
      </c>
      <c r="P22" s="16" t="str">
        <f t="shared" si="0"/>
        <v>2</v>
      </c>
      <c r="Q22" s="16" t="s">
        <v>60</v>
      </c>
      <c r="R22" s="16">
        <f t="shared" si="1"/>
        <v>3</v>
      </c>
      <c r="S22" s="16">
        <f t="shared" si="2"/>
        <v>6</v>
      </c>
      <c r="T22" s="2" t="str">
        <f t="shared" si="3"/>
        <v>Medio</v>
      </c>
      <c r="U22" s="2" t="s">
        <v>62</v>
      </c>
      <c r="V22" s="16">
        <f t="shared" si="4"/>
        <v>25</v>
      </c>
      <c r="W22" s="16">
        <f t="shared" si="5"/>
        <v>150</v>
      </c>
      <c r="X22" s="2" t="str">
        <f t="shared" si="6"/>
        <v>II</v>
      </c>
      <c r="Y22" s="21" t="str">
        <f t="shared" si="7"/>
        <v>Aceptable con Control Especifico</v>
      </c>
      <c r="Z22" s="2">
        <v>6</v>
      </c>
      <c r="AA22" s="2" t="s">
        <v>77</v>
      </c>
      <c r="AB22" s="2" t="s">
        <v>222</v>
      </c>
      <c r="AC22" s="11"/>
      <c r="AD22" s="11"/>
      <c r="AE22" s="16" t="s">
        <v>224</v>
      </c>
      <c r="AF22" s="7" t="s">
        <v>150</v>
      </c>
      <c r="AG22" s="13" t="s">
        <v>229</v>
      </c>
    </row>
    <row r="23" spans="1:33" ht="222.75" customHeight="1" x14ac:dyDescent="0.3">
      <c r="A23" s="104"/>
      <c r="B23" s="85"/>
      <c r="C23" s="132"/>
      <c r="D23" s="135"/>
      <c r="E23" s="29" t="s">
        <v>266</v>
      </c>
      <c r="F23" s="2"/>
      <c r="G23" s="2" t="s">
        <v>96</v>
      </c>
      <c r="H23" s="2" t="s">
        <v>69</v>
      </c>
      <c r="I23" s="2" t="s">
        <v>38</v>
      </c>
      <c r="J23" s="2" t="s">
        <v>46</v>
      </c>
      <c r="K23" s="2" t="s">
        <v>50</v>
      </c>
      <c r="L23" s="2" t="s">
        <v>218</v>
      </c>
      <c r="M23" s="2" t="s">
        <v>218</v>
      </c>
      <c r="N23" s="2" t="s">
        <v>238</v>
      </c>
      <c r="O23" s="2" t="s">
        <v>14</v>
      </c>
      <c r="P23" s="16" t="str">
        <f t="shared" si="0"/>
        <v>2</v>
      </c>
      <c r="Q23" s="16" t="s">
        <v>55</v>
      </c>
      <c r="R23" s="16">
        <f t="shared" si="1"/>
        <v>2</v>
      </c>
      <c r="S23" s="16">
        <f t="shared" si="2"/>
        <v>4</v>
      </c>
      <c r="T23" s="2" t="str">
        <f t="shared" si="3"/>
        <v>Bajo</v>
      </c>
      <c r="U23" s="2" t="s">
        <v>62</v>
      </c>
      <c r="V23" s="16">
        <f t="shared" si="4"/>
        <v>25</v>
      </c>
      <c r="W23" s="16">
        <f t="shared" si="5"/>
        <v>100</v>
      </c>
      <c r="X23" s="2" t="str">
        <f t="shared" si="6"/>
        <v>III</v>
      </c>
      <c r="Y23" s="21" t="str">
        <f t="shared" si="7"/>
        <v>Aceptable</v>
      </c>
      <c r="Z23" s="2">
        <v>6</v>
      </c>
      <c r="AA23" s="2" t="s">
        <v>92</v>
      </c>
      <c r="AB23" s="2" t="s">
        <v>222</v>
      </c>
      <c r="AC23" s="11"/>
      <c r="AD23" s="11"/>
      <c r="AE23" s="16" t="s">
        <v>224</v>
      </c>
      <c r="AF23" s="16" t="s">
        <v>224</v>
      </c>
      <c r="AG23" s="13" t="s">
        <v>255</v>
      </c>
    </row>
    <row r="24" spans="1:33" ht="132.75" thickBot="1" x14ac:dyDescent="0.35">
      <c r="A24" s="105"/>
      <c r="B24" s="86"/>
      <c r="C24" s="133"/>
      <c r="D24" s="136"/>
      <c r="E24" s="29" t="s">
        <v>266</v>
      </c>
      <c r="F24" s="9"/>
      <c r="G24" s="9" t="s">
        <v>96</v>
      </c>
      <c r="H24" s="9" t="s">
        <v>69</v>
      </c>
      <c r="I24" s="9" t="s">
        <v>25</v>
      </c>
      <c r="J24" s="9" t="s">
        <v>47</v>
      </c>
      <c r="K24" s="9" t="s">
        <v>109</v>
      </c>
      <c r="L24" s="2" t="s">
        <v>218</v>
      </c>
      <c r="M24" s="9" t="s">
        <v>102</v>
      </c>
      <c r="N24" s="50" t="s">
        <v>127</v>
      </c>
      <c r="O24" s="9" t="s">
        <v>14</v>
      </c>
      <c r="P24" s="18" t="str">
        <f t="shared" si="0"/>
        <v>2</v>
      </c>
      <c r="Q24" s="18" t="s">
        <v>56</v>
      </c>
      <c r="R24" s="18">
        <f t="shared" si="1"/>
        <v>1</v>
      </c>
      <c r="S24" s="18">
        <f t="shared" si="2"/>
        <v>2</v>
      </c>
      <c r="T24" s="9" t="str">
        <f t="shared" si="3"/>
        <v>Bajo</v>
      </c>
      <c r="U24" s="9" t="s">
        <v>62</v>
      </c>
      <c r="V24" s="18">
        <f t="shared" si="4"/>
        <v>25</v>
      </c>
      <c r="W24" s="18">
        <f t="shared" si="5"/>
        <v>50</v>
      </c>
      <c r="X24" s="9" t="str">
        <f t="shared" si="6"/>
        <v>III</v>
      </c>
      <c r="Y24" s="23" t="str">
        <f t="shared" si="7"/>
        <v>Aceptable</v>
      </c>
      <c r="Z24" s="2">
        <v>6</v>
      </c>
      <c r="AA24" s="9" t="s">
        <v>93</v>
      </c>
      <c r="AB24" s="2" t="s">
        <v>222</v>
      </c>
      <c r="AC24" s="19"/>
      <c r="AD24" s="19"/>
      <c r="AE24" s="16" t="s">
        <v>224</v>
      </c>
      <c r="AF24" s="5" t="s">
        <v>107</v>
      </c>
      <c r="AG24" s="20" t="s">
        <v>113</v>
      </c>
    </row>
    <row r="25" spans="1:33" ht="23.25" customHeight="1" x14ac:dyDescent="0.3">
      <c r="A25" s="87"/>
      <c r="B25" s="88"/>
      <c r="C25" s="88"/>
      <c r="D25" s="88"/>
      <c r="E25" s="89"/>
      <c r="F25" s="118"/>
      <c r="G25" s="119"/>
      <c r="H25" s="119"/>
      <c r="I25" s="119"/>
      <c r="J25" s="120"/>
      <c r="K25" s="87"/>
      <c r="L25" s="88"/>
      <c r="M25" s="88"/>
      <c r="N25" s="88"/>
      <c r="O25" s="89"/>
      <c r="P25" s="87"/>
      <c r="Q25" s="88"/>
      <c r="R25" s="88"/>
      <c r="S25" s="88"/>
      <c r="T25" s="88"/>
      <c r="U25" s="88"/>
      <c r="V25" s="89"/>
      <c r="W25" s="87"/>
      <c r="X25" s="88"/>
      <c r="Y25" s="88"/>
      <c r="Z25" s="89"/>
      <c r="AA25" s="88"/>
      <c r="AB25" s="88"/>
      <c r="AC25" s="88"/>
      <c r="AD25" s="88"/>
      <c r="AE25" s="88"/>
      <c r="AF25" s="88"/>
      <c r="AG25" s="88"/>
    </row>
    <row r="26" spans="1:33" ht="23.25" customHeight="1" x14ac:dyDescent="0.3">
      <c r="A26" s="90"/>
      <c r="B26" s="91"/>
      <c r="C26" s="91"/>
      <c r="D26" s="91"/>
      <c r="E26" s="92"/>
      <c r="F26" s="121"/>
      <c r="G26" s="122"/>
      <c r="H26" s="122"/>
      <c r="I26" s="122"/>
      <c r="J26" s="123"/>
      <c r="K26" s="90"/>
      <c r="L26" s="91"/>
      <c r="M26" s="91"/>
      <c r="N26" s="91"/>
      <c r="O26" s="92"/>
      <c r="P26" s="90"/>
      <c r="Q26" s="91"/>
      <c r="R26" s="91"/>
      <c r="S26" s="91"/>
      <c r="T26" s="91"/>
      <c r="U26" s="91"/>
      <c r="V26" s="92"/>
      <c r="W26" s="90"/>
      <c r="X26" s="91"/>
      <c r="Y26" s="91"/>
      <c r="Z26" s="92"/>
      <c r="AA26" s="108"/>
      <c r="AB26" s="108"/>
      <c r="AC26" s="108"/>
      <c r="AD26" s="108"/>
      <c r="AE26" s="108"/>
      <c r="AF26" s="108"/>
      <c r="AG26" s="108"/>
    </row>
    <row r="27" spans="1:33" ht="22.5" customHeight="1" thickBot="1" x14ac:dyDescent="0.35">
      <c r="A27" s="90"/>
      <c r="B27" s="91"/>
      <c r="C27" s="91"/>
      <c r="D27" s="91"/>
      <c r="E27" s="92"/>
      <c r="F27" s="124"/>
      <c r="G27" s="125"/>
      <c r="H27" s="125"/>
      <c r="I27" s="125"/>
      <c r="J27" s="126"/>
      <c r="K27" s="93"/>
      <c r="L27" s="94"/>
      <c r="M27" s="94"/>
      <c r="N27" s="94"/>
      <c r="O27" s="95"/>
      <c r="P27" s="93"/>
      <c r="Q27" s="94"/>
      <c r="R27" s="94"/>
      <c r="S27" s="94"/>
      <c r="T27" s="94"/>
      <c r="U27" s="94"/>
      <c r="V27" s="95"/>
      <c r="W27" s="93"/>
      <c r="X27" s="94"/>
      <c r="Y27" s="94"/>
      <c r="Z27" s="95"/>
      <c r="AA27" s="108"/>
      <c r="AB27" s="108"/>
      <c r="AC27" s="108"/>
      <c r="AD27" s="108"/>
      <c r="AE27" s="108"/>
      <c r="AF27" s="108"/>
      <c r="AG27" s="108"/>
    </row>
    <row r="28" spans="1:33" ht="25.5" customHeight="1" thickBot="1" x14ac:dyDescent="0.35">
      <c r="A28" s="93"/>
      <c r="B28" s="94"/>
      <c r="C28" s="94"/>
      <c r="D28" s="94"/>
      <c r="E28" s="95"/>
      <c r="F28" s="109" t="s">
        <v>170</v>
      </c>
      <c r="G28" s="110"/>
      <c r="H28" s="110"/>
      <c r="I28" s="110"/>
      <c r="J28" s="111"/>
      <c r="K28" s="109" t="s">
        <v>211</v>
      </c>
      <c r="L28" s="110"/>
      <c r="M28" s="110"/>
      <c r="N28" s="110"/>
      <c r="O28" s="111"/>
      <c r="P28" s="112" t="s">
        <v>171</v>
      </c>
      <c r="Q28" s="113"/>
      <c r="R28" s="113"/>
      <c r="S28" s="113"/>
      <c r="T28" s="113"/>
      <c r="U28" s="113"/>
      <c r="V28" s="114"/>
      <c r="W28" s="115"/>
      <c r="X28" s="116"/>
      <c r="Y28" s="116"/>
      <c r="Z28" s="117"/>
      <c r="AA28" s="108"/>
      <c r="AB28" s="108"/>
      <c r="AC28" s="108"/>
      <c r="AD28" s="108"/>
      <c r="AE28" s="108"/>
      <c r="AF28" s="108"/>
      <c r="AG28" s="108"/>
    </row>
  </sheetData>
  <mergeCells count="37">
    <mergeCell ref="A1:E2"/>
    <mergeCell ref="A25:E28"/>
    <mergeCell ref="P1:AD2"/>
    <mergeCell ref="AA25:AE28"/>
    <mergeCell ref="AF25:AG28"/>
    <mergeCell ref="F28:J28"/>
    <mergeCell ref="K28:O28"/>
    <mergeCell ref="P28:V28"/>
    <mergeCell ref="W28:Z28"/>
    <mergeCell ref="F25:J27"/>
    <mergeCell ref="K25:O27"/>
    <mergeCell ref="P25:V27"/>
    <mergeCell ref="W25:Z27"/>
    <mergeCell ref="Y3:Y4"/>
    <mergeCell ref="Z3:AB3"/>
    <mergeCell ref="A3:A4"/>
    <mergeCell ref="B3:B4"/>
    <mergeCell ref="A5:A24"/>
    <mergeCell ref="B5:B24"/>
    <mergeCell ref="C5:C24"/>
    <mergeCell ref="D5:D24"/>
    <mergeCell ref="J3:J4"/>
    <mergeCell ref="E3:E4"/>
    <mergeCell ref="AE1:AG1"/>
    <mergeCell ref="AE2:AG2"/>
    <mergeCell ref="C3:C4"/>
    <mergeCell ref="D3:D4"/>
    <mergeCell ref="F3:G3"/>
    <mergeCell ref="H3:I3"/>
    <mergeCell ref="F1:M2"/>
    <mergeCell ref="AC3:AG3"/>
    <mergeCell ref="O4:P4"/>
    <mergeCell ref="Q4:R4"/>
    <mergeCell ref="U4:V4"/>
    <mergeCell ref="K3:K4"/>
    <mergeCell ref="L3:N3"/>
    <mergeCell ref="P3:X3"/>
  </mergeCells>
  <conditionalFormatting sqref="O5:O24 T7:T23">
    <cfRule type="cellIs" dxfId="161" priority="27" operator="equal">
      <formula>"BAJO"</formula>
    </cfRule>
    <cfRule type="cellIs" dxfId="160" priority="28" operator="equal">
      <formula>"ALTO"</formula>
    </cfRule>
    <cfRule type="cellIs" dxfId="159" priority="29" operator="equal">
      <formula>"MUY ALTO"</formula>
    </cfRule>
    <cfRule type="cellIs" dxfId="158" priority="30" operator="equal">
      <formula>"MEDIO"</formula>
    </cfRule>
  </conditionalFormatting>
  <conditionalFormatting sqref="Q5:Q24">
    <cfRule type="cellIs" dxfId="157" priority="23" operator="equal">
      <formula>"CONTINUO"</formula>
    </cfRule>
    <cfRule type="cellIs" dxfId="156" priority="24" operator="equal">
      <formula>"FRECUENTE"</formula>
    </cfRule>
    <cfRule type="cellIs" dxfId="155" priority="25" operator="equal">
      <formula>"OCASIONAL"</formula>
    </cfRule>
    <cfRule type="cellIs" dxfId="154" priority="26" operator="equal">
      <formula>"ESPORÁDICA"</formula>
    </cfRule>
  </conditionalFormatting>
  <conditionalFormatting sqref="T5:T6">
    <cfRule type="cellIs" dxfId="153" priority="19" operator="equal">
      <formula>"BAJO"</formula>
    </cfRule>
    <cfRule type="cellIs" dxfId="152" priority="20" operator="equal">
      <formula>"ALTO"</formula>
    </cfRule>
    <cfRule type="cellIs" dxfId="151" priority="21" operator="equal">
      <formula>"MUY ALTO"</formula>
    </cfRule>
    <cfRule type="cellIs" dxfId="150" priority="22" operator="equal">
      <formula>"MEDIO"</formula>
    </cfRule>
  </conditionalFormatting>
  <conditionalFormatting sqref="T24">
    <cfRule type="cellIs" dxfId="149" priority="15" operator="equal">
      <formula>"BAJO"</formula>
    </cfRule>
    <cfRule type="cellIs" dxfId="148" priority="16" operator="equal">
      <formula>"ALTO"</formula>
    </cfRule>
    <cfRule type="cellIs" dxfId="147" priority="17" operator="equal">
      <formula>"MUY ALTO"</formula>
    </cfRule>
    <cfRule type="cellIs" dxfId="146" priority="18" operator="equal">
      <formula>"MEDIO"</formula>
    </cfRule>
  </conditionalFormatting>
  <conditionalFormatting sqref="U5:U23">
    <cfRule type="cellIs" dxfId="145" priority="11" operator="equal">
      <formula>"LEVE"</formula>
    </cfRule>
    <cfRule type="cellIs" dxfId="144" priority="12" operator="equal">
      <formula>"GRAVE"</formula>
    </cfRule>
    <cfRule type="cellIs" dxfId="143" priority="13" operator="equal">
      <formula>"MUY GRAVE"</formula>
    </cfRule>
    <cfRule type="cellIs" dxfId="142" priority="14" operator="equal">
      <formula>"MORTAL"</formula>
    </cfRule>
  </conditionalFormatting>
  <conditionalFormatting sqref="U24">
    <cfRule type="cellIs" dxfId="141" priority="7" operator="equal">
      <formula>"LEVE"</formula>
    </cfRule>
    <cfRule type="cellIs" dxfId="140" priority="8" operator="equal">
      <formula>"GRAVE"</formula>
    </cfRule>
    <cfRule type="cellIs" dxfId="139" priority="9" operator="equal">
      <formula>"MUY GRAVE"</formula>
    </cfRule>
    <cfRule type="cellIs" dxfId="138" priority="10" operator="equal">
      <formula>"MORTAL"</formula>
    </cfRule>
  </conditionalFormatting>
  <conditionalFormatting sqref="Y5:Y6 Y9:Y24">
    <cfRule type="cellIs" dxfId="137" priority="4" operator="equal">
      <formula>"NO ACEPTABLE"</formula>
    </cfRule>
    <cfRule type="cellIs" dxfId="136" priority="5" operator="equal">
      <formula>"ACEPTABLE"</formula>
    </cfRule>
    <cfRule type="cellIs" dxfId="135" priority="6" operator="equal">
      <formula>"ACEPTABLE CON CONTROL ESPECIFICO"</formula>
    </cfRule>
  </conditionalFormatting>
  <conditionalFormatting sqref="Y7:Y8">
    <cfRule type="cellIs" dxfId="134" priority="1" operator="equal">
      <formula>"NO ACEPTABLE"</formula>
    </cfRule>
    <cfRule type="cellIs" dxfId="133" priority="2" operator="equal">
      <formula>"ACEPTABLE"</formula>
    </cfRule>
    <cfRule type="cellIs" dxfId="132" priority="3" operator="equal">
      <formula>"ACEPTABLE CON CONTROL ESPECIFICO"</formula>
    </cfRule>
  </conditionalFormatting>
  <dataValidations count="6">
    <dataValidation type="list" allowBlank="1" showInputMessage="1" showErrorMessage="1" sqref="I5:I13 I15:I24">
      <formula1>INDIRECT($H$6)</formula1>
    </dataValidation>
    <dataValidation type="list" allowBlank="1" showInputMessage="1" showErrorMessage="1" sqref="O5:O24">
      <formula1>Deficiencia</formula1>
    </dataValidation>
    <dataValidation type="list" allowBlank="1" showInputMessage="1" showErrorMessage="1" sqref="K6:K13 K15:K24">
      <formula1>INDIRECT($J$6)</formula1>
    </dataValidation>
    <dataValidation type="list" allowBlank="1" showInputMessage="1" showErrorMessage="1" errorTitle="No Determinado" error="solamente  usa  los de la Guia Tecnica" promptTitle="CLASIFICACION" prompt="selecciona la Clase de Riesgo " sqref="H5:H24">
      <formula1>#REF!</formula1>
    </dataValidation>
    <dataValidation type="list" allowBlank="1" showInputMessage="1" showErrorMessage="1" sqref="U5:U24 Q5:Q24">
      <formula1>#REF!</formula1>
    </dataValidation>
    <dataValidation type="list" allowBlank="1" showInputMessage="1" showErrorMessage="1" errorTitle="No Determinado" error="solamente  usa  los de la Guia Tecnica" promptTitle="CLASIFICACION" prompt="selecciona el Tipo de Daño" sqref="J5:J24">
      <formula1>#REF!</formula1>
    </dataValidation>
  </dataValidations>
  <pageMargins left="0.70866141732283472" right="0.70866141732283472" top="0.74803149606299213" bottom="0.74803149606299213" header="0.31496062992125984" footer="0.31496062992125984"/>
  <pageSetup scale="19" fitToWidth="2" fitToHeight="2" orientation="landscape" horizontalDpi="360" verticalDpi="360" r:id="rId1"/>
  <headerFooter>
    <oddFooter>&amp;L&amp;P/&amp;N
&amp;D&amp;RElaboró
Diego Delgado</oddFooter>
  </headerFooter>
  <rowBreaks count="1" manualBreakCount="1">
    <brk id="16" max="16383" man="1"/>
  </rowBreaks>
  <drawing r:id="rId2"/>
  <pictur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AG26"/>
  <sheetViews>
    <sheetView view="pageBreakPreview" zoomScale="70" zoomScaleNormal="66" zoomScaleSheetLayoutView="70" workbookViewId="0">
      <pane xSplit="4" ySplit="4" topLeftCell="E18" activePane="bottomRight" state="frozen"/>
      <selection pane="topRight" activeCell="E1" sqref="E1"/>
      <selection pane="bottomLeft" activeCell="A5" sqref="A5"/>
      <selection pane="bottomRight" activeCell="I6" sqref="I6"/>
    </sheetView>
  </sheetViews>
  <sheetFormatPr baseColWidth="10" defaultRowHeight="16.5" x14ac:dyDescent="0.3"/>
  <cols>
    <col min="1" max="1" width="13.28515625" style="14" customWidth="1"/>
    <col min="2" max="2" width="18.5703125" style="14" customWidth="1"/>
    <col min="3" max="3" width="24.7109375" style="14" customWidth="1"/>
    <col min="4" max="5" width="20.140625" style="14" customWidth="1"/>
    <col min="6" max="7" width="13.28515625" style="14" customWidth="1"/>
    <col min="8" max="8" width="14.85546875" style="14" customWidth="1"/>
    <col min="9" max="9" width="23.28515625" style="14" customWidth="1"/>
    <col min="10" max="10" width="16.7109375" style="14" customWidth="1"/>
    <col min="11" max="11" width="26.85546875" style="14" customWidth="1"/>
    <col min="12" max="12" width="13.28515625" style="14" customWidth="1"/>
    <col min="13" max="13" width="13.85546875" style="14" customWidth="1"/>
    <col min="14" max="14" width="22.7109375" style="14" customWidth="1"/>
    <col min="15" max="15" width="20" style="14" customWidth="1"/>
    <col min="16" max="19" width="13.28515625" style="14" customWidth="1"/>
    <col min="20" max="20" width="16" style="14" bestFit="1" customWidth="1"/>
    <col min="21" max="21" width="14.7109375" style="14" customWidth="1"/>
    <col min="22" max="22" width="8.28515625" style="14" customWidth="1"/>
    <col min="23" max="23" width="13.28515625" style="14" customWidth="1"/>
    <col min="24" max="24" width="14.5703125" style="14" customWidth="1"/>
    <col min="25" max="25" width="16" style="14" customWidth="1"/>
    <col min="26" max="26" width="13.28515625" style="14" customWidth="1"/>
    <col min="27" max="27" width="19.28515625" style="14" customWidth="1"/>
    <col min="28" max="28" width="11.42578125" style="14"/>
    <col min="29" max="29" width="12.7109375" style="14" customWidth="1"/>
    <col min="30" max="30" width="13.5703125" style="14" customWidth="1"/>
    <col min="31" max="33" width="49.85546875" style="14" customWidth="1"/>
    <col min="34" max="16384" width="11.42578125" style="14"/>
  </cols>
  <sheetData>
    <row r="1" spans="1:33" ht="52.5" customHeight="1" thickBot="1" x14ac:dyDescent="0.35">
      <c r="A1" s="70"/>
      <c r="B1" s="71"/>
      <c r="C1" s="71"/>
      <c r="D1" s="71"/>
      <c r="E1" s="72"/>
      <c r="F1" s="62" t="s">
        <v>213</v>
      </c>
      <c r="G1" s="63"/>
      <c r="H1" s="63"/>
      <c r="I1" s="63"/>
      <c r="J1" s="63"/>
      <c r="K1" s="63"/>
      <c r="L1" s="63"/>
      <c r="M1" s="64"/>
      <c r="N1" s="53" t="s">
        <v>212</v>
      </c>
      <c r="O1" s="52" t="s">
        <v>277</v>
      </c>
      <c r="P1" s="137" t="s">
        <v>169</v>
      </c>
      <c r="Q1" s="138"/>
      <c r="R1" s="138"/>
      <c r="S1" s="138"/>
      <c r="T1" s="138"/>
      <c r="U1" s="138"/>
      <c r="V1" s="138"/>
      <c r="W1" s="138"/>
      <c r="X1" s="138"/>
      <c r="Y1" s="138"/>
      <c r="Z1" s="138"/>
      <c r="AA1" s="138"/>
      <c r="AB1" s="138"/>
      <c r="AC1" s="138"/>
      <c r="AD1" s="139"/>
      <c r="AE1" s="68" t="s">
        <v>278</v>
      </c>
      <c r="AF1" s="69"/>
      <c r="AG1" s="127"/>
    </row>
    <row r="2" spans="1:33" ht="52.5" customHeight="1" thickBot="1" x14ac:dyDescent="0.35">
      <c r="A2" s="73"/>
      <c r="B2" s="74"/>
      <c r="C2" s="74"/>
      <c r="D2" s="74"/>
      <c r="E2" s="75"/>
      <c r="F2" s="65"/>
      <c r="G2" s="66"/>
      <c r="H2" s="66"/>
      <c r="I2" s="66"/>
      <c r="J2" s="66"/>
      <c r="K2" s="66"/>
      <c r="L2" s="66"/>
      <c r="M2" s="67"/>
      <c r="N2" s="35"/>
      <c r="O2" s="51"/>
      <c r="P2" s="140"/>
      <c r="Q2" s="141"/>
      <c r="R2" s="141"/>
      <c r="S2" s="141"/>
      <c r="T2" s="141"/>
      <c r="U2" s="141"/>
      <c r="V2" s="141"/>
      <c r="W2" s="141"/>
      <c r="X2" s="141"/>
      <c r="Y2" s="141"/>
      <c r="Z2" s="141"/>
      <c r="AA2" s="141"/>
      <c r="AB2" s="141"/>
      <c r="AC2" s="141"/>
      <c r="AD2" s="142"/>
      <c r="AE2" s="68" t="s">
        <v>284</v>
      </c>
      <c r="AF2" s="69"/>
      <c r="AG2" s="127"/>
    </row>
    <row r="3" spans="1:33" ht="30" customHeight="1" thickBot="1" x14ac:dyDescent="0.35">
      <c r="A3" s="143" t="s">
        <v>0</v>
      </c>
      <c r="B3" s="82" t="s">
        <v>1</v>
      </c>
      <c r="C3" s="82" t="s">
        <v>2</v>
      </c>
      <c r="D3" s="82" t="s">
        <v>3</v>
      </c>
      <c r="E3" s="102" t="s">
        <v>178</v>
      </c>
      <c r="F3" s="82" t="s">
        <v>42</v>
      </c>
      <c r="G3" s="82"/>
      <c r="H3" s="82" t="s">
        <v>4</v>
      </c>
      <c r="I3" s="82"/>
      <c r="J3" s="82" t="s">
        <v>49</v>
      </c>
      <c r="K3" s="82" t="s">
        <v>12</v>
      </c>
      <c r="L3" s="82" t="s">
        <v>5</v>
      </c>
      <c r="M3" s="82"/>
      <c r="N3" s="82"/>
      <c r="O3" s="42"/>
      <c r="P3" s="82" t="s">
        <v>6</v>
      </c>
      <c r="Q3" s="82"/>
      <c r="R3" s="82"/>
      <c r="S3" s="82"/>
      <c r="T3" s="82"/>
      <c r="U3" s="82"/>
      <c r="V3" s="82"/>
      <c r="W3" s="82"/>
      <c r="X3" s="82"/>
      <c r="Y3" s="60" t="s">
        <v>7</v>
      </c>
      <c r="Z3" s="82" t="s">
        <v>8</v>
      </c>
      <c r="AA3" s="82"/>
      <c r="AB3" s="99"/>
      <c r="AC3" s="128" t="s">
        <v>9</v>
      </c>
      <c r="AD3" s="129"/>
      <c r="AE3" s="129"/>
      <c r="AF3" s="129"/>
      <c r="AG3" s="130"/>
    </row>
    <row r="4" spans="1:33" ht="70.5" customHeight="1" x14ac:dyDescent="0.3">
      <c r="A4" s="144"/>
      <c r="B4" s="83"/>
      <c r="C4" s="83"/>
      <c r="D4" s="83"/>
      <c r="E4" s="96"/>
      <c r="F4" s="37" t="s">
        <v>43</v>
      </c>
      <c r="G4" s="37" t="s">
        <v>44</v>
      </c>
      <c r="H4" s="36" t="s">
        <v>11</v>
      </c>
      <c r="I4" s="36" t="s">
        <v>10</v>
      </c>
      <c r="J4" s="83"/>
      <c r="K4" s="83"/>
      <c r="L4" s="38" t="s">
        <v>13</v>
      </c>
      <c r="M4" s="38" t="s">
        <v>14</v>
      </c>
      <c r="N4" s="38" t="s">
        <v>88</v>
      </c>
      <c r="O4" s="145" t="s">
        <v>59</v>
      </c>
      <c r="P4" s="145"/>
      <c r="Q4" s="145" t="s">
        <v>58</v>
      </c>
      <c r="R4" s="145"/>
      <c r="S4" s="40" t="s">
        <v>15</v>
      </c>
      <c r="T4" s="36" t="s">
        <v>82</v>
      </c>
      <c r="U4" s="61" t="s">
        <v>16</v>
      </c>
      <c r="V4" s="61"/>
      <c r="W4" s="40" t="s">
        <v>83</v>
      </c>
      <c r="X4" s="40" t="s">
        <v>68</v>
      </c>
      <c r="Y4" s="61"/>
      <c r="Z4" s="36" t="s">
        <v>63</v>
      </c>
      <c r="AA4" s="36" t="s">
        <v>65</v>
      </c>
      <c r="AB4" s="40" t="s">
        <v>64</v>
      </c>
      <c r="AC4" s="44" t="s">
        <v>84</v>
      </c>
      <c r="AD4" s="44" t="s">
        <v>66</v>
      </c>
      <c r="AE4" s="44" t="s">
        <v>85</v>
      </c>
      <c r="AF4" s="44" t="s">
        <v>67</v>
      </c>
      <c r="AG4" s="41" t="s">
        <v>249</v>
      </c>
    </row>
    <row r="5" spans="1:33" ht="93" customHeight="1" x14ac:dyDescent="0.3">
      <c r="A5" s="103" t="s">
        <v>282</v>
      </c>
      <c r="B5" s="84" t="s">
        <v>175</v>
      </c>
      <c r="C5" s="131" t="s">
        <v>287</v>
      </c>
      <c r="D5" s="134" t="s">
        <v>176</v>
      </c>
      <c r="E5" s="29" t="s">
        <v>283</v>
      </c>
      <c r="F5" s="29" t="s">
        <v>96</v>
      </c>
      <c r="G5" s="29"/>
      <c r="H5" s="2" t="s">
        <v>17</v>
      </c>
      <c r="I5" s="2" t="s">
        <v>166</v>
      </c>
      <c r="J5" s="2" t="s">
        <v>47</v>
      </c>
      <c r="K5" s="29" t="s">
        <v>168</v>
      </c>
      <c r="L5" s="2" t="s">
        <v>218</v>
      </c>
      <c r="M5" s="29" t="s">
        <v>221</v>
      </c>
      <c r="N5" s="29" t="s">
        <v>220</v>
      </c>
      <c r="O5" s="2" t="s">
        <v>14</v>
      </c>
      <c r="P5" s="16" t="str">
        <f>IF(O5="Muy Alto","10",IF(O5="Alto","6",IF(O5="Medio","2",IF(O5="Bajo","0"))))</f>
        <v>2</v>
      </c>
      <c r="Q5" s="16" t="s">
        <v>60</v>
      </c>
      <c r="R5" s="16">
        <f>IF(Q5="frecuente",3,IF(Q5="Continuo",4,IF(Q5="Ocasional",2,IF(Q5="Esporádica",1))))</f>
        <v>3</v>
      </c>
      <c r="S5" s="16">
        <f>R5*P5</f>
        <v>6</v>
      </c>
      <c r="T5" s="2" t="str">
        <f>IF(AND(S5&gt;=10,S5&lt;=20),"Alto",IF(S5&gt;=24,"Muy Alto",IF(AND(S5&gt;=6,S5&lt;10),"Medio",IF(AND(S5&gt;=2,S5&lt;6),"Bajo",IF(S5&lt;2,"OK")))))</f>
        <v>Medio</v>
      </c>
      <c r="U5" s="2" t="s">
        <v>62</v>
      </c>
      <c r="V5" s="16">
        <f>IF(U5="Mortal",100,IF(U5="Muy Grave",60,IF(U5="Grave",25,IF(U5="Leve",10))))</f>
        <v>25</v>
      </c>
      <c r="W5" s="16">
        <f>V5*S5</f>
        <v>150</v>
      </c>
      <c r="X5" s="2" t="str">
        <f>IF(W6=20,"IV",IF(AND(W6&gt;=40,W6&lt;=120),"III",IF(AND(W6&gt;=140,W6&lt;=500),"II",IF(W6&gt;500,"I",IF(W6&lt;20,"No requiere Intervención")))))</f>
        <v>III</v>
      </c>
      <c r="Y5" s="21" t="str">
        <f>IF(X5="I","No Aceptable",IF(X5="II","Aceptable con Control Especifico",IF(X5="III","Aceptable",IF(X5="IV","Aceptable"))))</f>
        <v>Aceptable</v>
      </c>
      <c r="Z5" s="2">
        <v>1</v>
      </c>
      <c r="AA5" s="29" t="s">
        <v>174</v>
      </c>
      <c r="AB5" s="2" t="s">
        <v>222</v>
      </c>
      <c r="AC5" s="31"/>
      <c r="AD5" s="31"/>
      <c r="AE5" s="30" t="s">
        <v>224</v>
      </c>
      <c r="AF5" s="30" t="s">
        <v>172</v>
      </c>
      <c r="AG5" s="32" t="s">
        <v>173</v>
      </c>
    </row>
    <row r="6" spans="1:33" ht="181.5" customHeight="1" x14ac:dyDescent="0.3">
      <c r="A6" s="104"/>
      <c r="B6" s="85"/>
      <c r="C6" s="132"/>
      <c r="D6" s="135"/>
      <c r="E6" s="29" t="s">
        <v>283</v>
      </c>
      <c r="F6" s="2"/>
      <c r="G6" s="2" t="s">
        <v>96</v>
      </c>
      <c r="H6" s="2" t="s">
        <v>17</v>
      </c>
      <c r="I6" s="2" t="s">
        <v>167</v>
      </c>
      <c r="J6" s="2" t="s">
        <v>46</v>
      </c>
      <c r="K6" s="2" t="s">
        <v>71</v>
      </c>
      <c r="L6" s="2" t="s">
        <v>218</v>
      </c>
      <c r="M6" s="29" t="s">
        <v>219</v>
      </c>
      <c r="N6" s="2" t="s">
        <v>142</v>
      </c>
      <c r="O6" s="2" t="s">
        <v>14</v>
      </c>
      <c r="P6" s="16" t="str">
        <f>IF(O6="Muy Alto","10",IF(O6="Alto","6",IF(O6="Medio","2",IF(O6="Bajo","0"))))</f>
        <v>2</v>
      </c>
      <c r="Q6" s="16" t="s">
        <v>55</v>
      </c>
      <c r="R6" s="16">
        <f>IF(Q6="frecuente",3,IF(Q6="Continuo",4,IF(Q6="Ocasional",2,IF(Q6="Esporádica",1))))</f>
        <v>2</v>
      </c>
      <c r="S6" s="16">
        <f>R6*P6</f>
        <v>4</v>
      </c>
      <c r="T6" s="2" t="str">
        <f>IF(AND(S6&gt;=10,S6&lt;=20),"Alto",IF(S6&gt;=24,"Muy Alto",IF(AND(S6&gt;=6,S6&lt;10),"Medio",IF(AND(S6&gt;=2,S6&lt;6),"Bajo",IF(S6&lt;2,"OK")))))</f>
        <v>Bajo</v>
      </c>
      <c r="U6" s="2" t="s">
        <v>62</v>
      </c>
      <c r="V6" s="16">
        <f>IF(U6="Mortal",100,IF(U6="Muy Grave",60,IF(U6="Grave",25,IF(U6="Leve",10))))</f>
        <v>25</v>
      </c>
      <c r="W6" s="16">
        <f>V6*S6</f>
        <v>100</v>
      </c>
      <c r="X6" s="2" t="str">
        <f>IF(W7=20,"IV",IF(AND(W7&gt;=40,W7&lt;=120),"III",IF(AND(W7&gt;=140,W7&lt;=500),"II",IF(W7&gt;500,"I",IF(W7&lt;20,"No requiere Intervención")))))</f>
        <v>III</v>
      </c>
      <c r="Y6" s="21" t="str">
        <f>IF(X6="I","No Aceptable",IF(X6="II","Aceptable con Control Especifico",IF(X6="III","Aceptable",IF(X6="IV","Aceptable"))))</f>
        <v>Aceptable</v>
      </c>
      <c r="Z6" s="2">
        <v>1</v>
      </c>
      <c r="AA6" s="5" t="s">
        <v>86</v>
      </c>
      <c r="AB6" s="2" t="s">
        <v>222</v>
      </c>
      <c r="AC6" s="11"/>
      <c r="AD6" s="11"/>
      <c r="AE6" s="30" t="s">
        <v>224</v>
      </c>
      <c r="AF6" s="1" t="s">
        <v>143</v>
      </c>
      <c r="AG6" s="13" t="s">
        <v>224</v>
      </c>
    </row>
    <row r="7" spans="1:33" ht="122.25" customHeight="1" x14ac:dyDescent="0.3">
      <c r="A7" s="104"/>
      <c r="B7" s="85"/>
      <c r="C7" s="132"/>
      <c r="D7" s="135"/>
      <c r="E7" s="29" t="s">
        <v>283</v>
      </c>
      <c r="F7" s="2"/>
      <c r="G7" s="2" t="s">
        <v>96</v>
      </c>
      <c r="H7" s="2" t="s">
        <v>18</v>
      </c>
      <c r="I7" s="2" t="s">
        <v>28</v>
      </c>
      <c r="J7" s="2" t="s">
        <v>46</v>
      </c>
      <c r="K7" s="2" t="s">
        <v>50</v>
      </c>
      <c r="L7" s="2" t="s">
        <v>218</v>
      </c>
      <c r="M7" s="29" t="s">
        <v>243</v>
      </c>
      <c r="N7" s="2" t="s">
        <v>218</v>
      </c>
      <c r="O7" s="2" t="s">
        <v>14</v>
      </c>
      <c r="P7" s="16" t="str">
        <f t="shared" ref="P7:P22" si="0">IF(O7="Muy Alto","10",IF(O7="Alto","6",IF(O7="Medio","2",IF(O7="Bajo","0"))))</f>
        <v>2</v>
      </c>
      <c r="Q7" s="16" t="s">
        <v>60</v>
      </c>
      <c r="R7" s="16">
        <f t="shared" ref="R7:R22" si="1">IF(Q7="frecuente",3,IF(Q7="Continuo",4,IF(Q7="Ocasional",2,IF(Q7="Esporádica",1))))</f>
        <v>3</v>
      </c>
      <c r="S7" s="16">
        <f t="shared" ref="S7:S22" si="2">R7*P7</f>
        <v>6</v>
      </c>
      <c r="T7" s="2" t="str">
        <f t="shared" ref="T7:T22" si="3">IF(AND(S7&gt;=10,S7&lt;=20),"Alto",IF(S7&gt;=24,"Muy Alto",IF(AND(S7&gt;=6,S7&lt;10),"Medio",IF(AND(S7&gt;=2,S7&lt;6),"Bajo",IF(S7&lt;2,"OK")))))</f>
        <v>Medio</v>
      </c>
      <c r="U7" s="2" t="s">
        <v>46</v>
      </c>
      <c r="V7" s="16">
        <f t="shared" ref="V7:V22" si="4">IF(U7="Mortal",100,IF(U7="Muy Grave",60,IF(U7="Grave",25,IF(U7="Leve",10))))</f>
        <v>10</v>
      </c>
      <c r="W7" s="16">
        <f t="shared" ref="W7:W22" si="5">V7*S7</f>
        <v>60</v>
      </c>
      <c r="X7" s="2" t="str">
        <f t="shared" ref="X7:X22" si="6">IF(W7=20,"IV",IF(AND(W7&gt;=40,W7&lt;=120),"III",IF(AND(W7&gt;=140,W7&lt;=500),"II",IF(W7&gt;500,"I",IF(W7&lt;20,"No requiere Intervención")))))</f>
        <v>III</v>
      </c>
      <c r="Y7" s="21" t="str">
        <f>IF(X6="I","No Aceptable",IF(X6="II","Aceptable con Control Especifico",IF(X6="III","Aceptable",IF(X6="IV","Aceptable"))))</f>
        <v>Aceptable</v>
      </c>
      <c r="Z7" s="2">
        <v>1</v>
      </c>
      <c r="AA7" s="2" t="s">
        <v>118</v>
      </c>
      <c r="AB7" s="2" t="s">
        <v>222</v>
      </c>
      <c r="AC7" s="11"/>
      <c r="AD7" s="11"/>
      <c r="AE7" s="30" t="s">
        <v>224</v>
      </c>
      <c r="AF7" s="30" t="s">
        <v>224</v>
      </c>
      <c r="AG7" s="13" t="s">
        <v>224</v>
      </c>
    </row>
    <row r="8" spans="1:33" ht="122.25" customHeight="1" x14ac:dyDescent="0.3">
      <c r="A8" s="104"/>
      <c r="B8" s="85"/>
      <c r="C8" s="132"/>
      <c r="D8" s="135"/>
      <c r="E8" s="29" t="s">
        <v>283</v>
      </c>
      <c r="F8" s="2" t="s">
        <v>96</v>
      </c>
      <c r="G8" s="2"/>
      <c r="H8" s="2" t="s">
        <v>18</v>
      </c>
      <c r="I8" s="2" t="s">
        <v>39</v>
      </c>
      <c r="J8" s="2" t="s">
        <v>47</v>
      </c>
      <c r="K8" s="2" t="s">
        <v>50</v>
      </c>
      <c r="L8" s="2" t="s">
        <v>218</v>
      </c>
      <c r="M8" s="2" t="s">
        <v>218</v>
      </c>
      <c r="N8" s="2" t="s">
        <v>234</v>
      </c>
      <c r="O8" s="2" t="s">
        <v>14</v>
      </c>
      <c r="P8" s="16" t="str">
        <f t="shared" si="0"/>
        <v>2</v>
      </c>
      <c r="Q8" s="16" t="s">
        <v>55</v>
      </c>
      <c r="R8" s="16">
        <f t="shared" si="1"/>
        <v>2</v>
      </c>
      <c r="S8" s="16">
        <f t="shared" si="2"/>
        <v>4</v>
      </c>
      <c r="T8" s="2" t="str">
        <f t="shared" si="3"/>
        <v>Bajo</v>
      </c>
      <c r="U8" s="2" t="s">
        <v>46</v>
      </c>
      <c r="V8" s="16">
        <f t="shared" si="4"/>
        <v>10</v>
      </c>
      <c r="W8" s="16">
        <f t="shared" si="5"/>
        <v>40</v>
      </c>
      <c r="X8" s="2" t="str">
        <f t="shared" si="6"/>
        <v>III</v>
      </c>
      <c r="Y8" s="21" t="str">
        <f>IF(X7="I","No Aceptable",IF(X7="II","Aceptable con Control Especifico",IF(X7="III","Aceptable",IF(X7="IV","Aceptable"))))</f>
        <v>Aceptable</v>
      </c>
      <c r="Z8" s="2">
        <v>1</v>
      </c>
      <c r="AA8" s="2" t="s">
        <v>118</v>
      </c>
      <c r="AB8" s="2" t="s">
        <v>222</v>
      </c>
      <c r="AC8" s="11"/>
      <c r="AD8" s="11"/>
      <c r="AE8" s="30" t="s">
        <v>224</v>
      </c>
      <c r="AF8" s="30" t="s">
        <v>224</v>
      </c>
      <c r="AG8" s="28" t="s">
        <v>230</v>
      </c>
    </row>
    <row r="9" spans="1:33" ht="122.25" customHeight="1" x14ac:dyDescent="0.3">
      <c r="A9" s="104"/>
      <c r="B9" s="85"/>
      <c r="C9" s="132"/>
      <c r="D9" s="135"/>
      <c r="E9" s="29" t="s">
        <v>283</v>
      </c>
      <c r="F9" s="2" t="s">
        <v>96</v>
      </c>
      <c r="G9" s="2"/>
      <c r="H9" s="2" t="s">
        <v>20</v>
      </c>
      <c r="I9" s="3" t="s">
        <v>29</v>
      </c>
      <c r="J9" s="2" t="s">
        <v>47</v>
      </c>
      <c r="K9" s="2" t="s">
        <v>97</v>
      </c>
      <c r="L9" s="2" t="s">
        <v>218</v>
      </c>
      <c r="M9" s="2" t="s">
        <v>236</v>
      </c>
      <c r="N9" s="2" t="s">
        <v>78</v>
      </c>
      <c r="O9" s="2" t="s">
        <v>14</v>
      </c>
      <c r="P9" s="16" t="str">
        <f t="shared" si="0"/>
        <v>2</v>
      </c>
      <c r="Q9" s="16" t="s">
        <v>55</v>
      </c>
      <c r="R9" s="16">
        <f t="shared" si="1"/>
        <v>2</v>
      </c>
      <c r="S9" s="16">
        <f t="shared" si="2"/>
        <v>4</v>
      </c>
      <c r="T9" s="2" t="str">
        <f t="shared" si="3"/>
        <v>Bajo</v>
      </c>
      <c r="U9" s="2" t="s">
        <v>62</v>
      </c>
      <c r="V9" s="16">
        <f t="shared" si="4"/>
        <v>25</v>
      </c>
      <c r="W9" s="16">
        <f t="shared" si="5"/>
        <v>100</v>
      </c>
      <c r="X9" s="2" t="str">
        <f t="shared" si="6"/>
        <v>III</v>
      </c>
      <c r="Y9" s="21" t="str">
        <f t="shared" ref="Y9:Y22" si="7">IF(X9="I","No Aceptable",IF(X9="II","Aceptable con Control Especifico",IF(X9="III","Aceptable",IF(X9="IV","Aceptable"))))</f>
        <v>Aceptable</v>
      </c>
      <c r="Z9" s="2">
        <v>1</v>
      </c>
      <c r="AA9" s="2" t="s">
        <v>115</v>
      </c>
      <c r="AB9" s="2" t="s">
        <v>222</v>
      </c>
      <c r="AC9" s="11"/>
      <c r="AD9" s="11"/>
      <c r="AE9" s="30" t="s">
        <v>224</v>
      </c>
      <c r="AF9" s="1" t="s">
        <v>146</v>
      </c>
      <c r="AG9" s="13" t="s">
        <v>224</v>
      </c>
    </row>
    <row r="10" spans="1:33" ht="82.5" x14ac:dyDescent="0.3">
      <c r="A10" s="104"/>
      <c r="B10" s="85"/>
      <c r="C10" s="132"/>
      <c r="D10" s="135"/>
      <c r="E10" s="29" t="s">
        <v>283</v>
      </c>
      <c r="F10" s="2" t="s">
        <v>96</v>
      </c>
      <c r="G10" s="2"/>
      <c r="H10" s="2" t="s">
        <v>20</v>
      </c>
      <c r="I10" s="2" t="s">
        <v>37</v>
      </c>
      <c r="J10" s="2" t="s">
        <v>47</v>
      </c>
      <c r="K10" s="2" t="s">
        <v>50</v>
      </c>
      <c r="L10" s="2" t="s">
        <v>218</v>
      </c>
      <c r="M10" s="2" t="s">
        <v>237</v>
      </c>
      <c r="N10" s="2" t="s">
        <v>79</v>
      </c>
      <c r="O10" s="2" t="s">
        <v>14</v>
      </c>
      <c r="P10" s="16" t="str">
        <f t="shared" si="0"/>
        <v>2</v>
      </c>
      <c r="Q10" s="16" t="s">
        <v>60</v>
      </c>
      <c r="R10" s="16">
        <f t="shared" si="1"/>
        <v>3</v>
      </c>
      <c r="S10" s="16">
        <f t="shared" si="2"/>
        <v>6</v>
      </c>
      <c r="T10" s="2" t="str">
        <f t="shared" si="3"/>
        <v>Medio</v>
      </c>
      <c r="U10" s="2" t="s">
        <v>46</v>
      </c>
      <c r="V10" s="16">
        <f t="shared" si="4"/>
        <v>10</v>
      </c>
      <c r="W10" s="16">
        <f t="shared" si="5"/>
        <v>60</v>
      </c>
      <c r="X10" s="2" t="str">
        <f t="shared" si="6"/>
        <v>III</v>
      </c>
      <c r="Y10" s="21" t="str">
        <f t="shared" si="7"/>
        <v>Aceptable</v>
      </c>
      <c r="Z10" s="2">
        <v>1</v>
      </c>
      <c r="AA10" s="2" t="s">
        <v>73</v>
      </c>
      <c r="AB10" s="2" t="s">
        <v>222</v>
      </c>
      <c r="AC10" s="11"/>
      <c r="AD10" s="11"/>
      <c r="AE10" s="30" t="s">
        <v>224</v>
      </c>
      <c r="AF10" s="1" t="s">
        <v>182</v>
      </c>
      <c r="AG10" s="13" t="s">
        <v>224</v>
      </c>
    </row>
    <row r="11" spans="1:33" ht="148.5" x14ac:dyDescent="0.3">
      <c r="A11" s="104"/>
      <c r="B11" s="85"/>
      <c r="C11" s="132"/>
      <c r="D11" s="135"/>
      <c r="E11" s="29" t="s">
        <v>283</v>
      </c>
      <c r="F11" s="2" t="s">
        <v>96</v>
      </c>
      <c r="G11" s="2"/>
      <c r="H11" s="54" t="s">
        <v>21</v>
      </c>
      <c r="I11" s="2" t="s">
        <v>23</v>
      </c>
      <c r="J11" s="2" t="s">
        <v>47</v>
      </c>
      <c r="K11" s="2" t="s">
        <v>52</v>
      </c>
      <c r="L11" s="2" t="s">
        <v>218</v>
      </c>
      <c r="M11" s="2" t="s">
        <v>248</v>
      </c>
      <c r="N11" s="2" t="s">
        <v>147</v>
      </c>
      <c r="O11" s="2" t="s">
        <v>14</v>
      </c>
      <c r="P11" s="16" t="str">
        <f t="shared" si="0"/>
        <v>2</v>
      </c>
      <c r="Q11" s="16" t="s">
        <v>60</v>
      </c>
      <c r="R11" s="16">
        <f t="shared" si="1"/>
        <v>3</v>
      </c>
      <c r="S11" s="16">
        <f t="shared" si="2"/>
        <v>6</v>
      </c>
      <c r="T11" s="2" t="str">
        <f t="shared" si="3"/>
        <v>Medio</v>
      </c>
      <c r="U11" s="2" t="s">
        <v>46</v>
      </c>
      <c r="V11" s="16">
        <f t="shared" si="4"/>
        <v>10</v>
      </c>
      <c r="W11" s="16">
        <f t="shared" si="5"/>
        <v>60</v>
      </c>
      <c r="X11" s="2" t="str">
        <f t="shared" si="6"/>
        <v>III</v>
      </c>
      <c r="Y11" s="21" t="str">
        <f t="shared" si="7"/>
        <v>Aceptable</v>
      </c>
      <c r="Z11" s="2">
        <v>1</v>
      </c>
      <c r="AA11" s="2" t="s">
        <v>74</v>
      </c>
      <c r="AB11" s="2" t="s">
        <v>222</v>
      </c>
      <c r="AC11" s="11"/>
      <c r="AD11" s="11"/>
      <c r="AE11" s="56" t="s">
        <v>205</v>
      </c>
      <c r="AF11" s="7" t="s">
        <v>262</v>
      </c>
      <c r="AG11" s="13" t="s">
        <v>224</v>
      </c>
    </row>
    <row r="12" spans="1:33" ht="122.25" customHeight="1" x14ac:dyDescent="0.3">
      <c r="A12" s="104"/>
      <c r="B12" s="85"/>
      <c r="C12" s="132"/>
      <c r="D12" s="135"/>
      <c r="E12" s="29" t="s">
        <v>283</v>
      </c>
      <c r="F12" s="2" t="s">
        <v>96</v>
      </c>
      <c r="G12" s="2"/>
      <c r="H12" s="54" t="s">
        <v>21</v>
      </c>
      <c r="I12" s="2" t="s">
        <v>201</v>
      </c>
      <c r="J12" s="2" t="s">
        <v>47</v>
      </c>
      <c r="K12" s="2" t="s">
        <v>202</v>
      </c>
      <c r="L12" s="2" t="s">
        <v>218</v>
      </c>
      <c r="M12" s="2" t="s">
        <v>248</v>
      </c>
      <c r="N12" s="2" t="s">
        <v>274</v>
      </c>
      <c r="O12" s="2" t="s">
        <v>14</v>
      </c>
      <c r="P12" s="16" t="str">
        <f t="shared" si="0"/>
        <v>2</v>
      </c>
      <c r="Q12" s="16" t="s">
        <v>60</v>
      </c>
      <c r="R12" s="16">
        <f t="shared" si="1"/>
        <v>3</v>
      </c>
      <c r="S12" s="16">
        <f t="shared" si="2"/>
        <v>6</v>
      </c>
      <c r="T12" s="2" t="str">
        <f t="shared" si="3"/>
        <v>Medio</v>
      </c>
      <c r="U12" s="2" t="s">
        <v>46</v>
      </c>
      <c r="V12" s="16">
        <f t="shared" si="4"/>
        <v>10</v>
      </c>
      <c r="W12" s="16">
        <f t="shared" si="5"/>
        <v>60</v>
      </c>
      <c r="X12" s="2" t="str">
        <f t="shared" si="6"/>
        <v>III</v>
      </c>
      <c r="Y12" s="21" t="str">
        <f t="shared" si="7"/>
        <v>Aceptable</v>
      </c>
      <c r="Z12" s="2">
        <v>1</v>
      </c>
      <c r="AA12" s="2" t="s">
        <v>204</v>
      </c>
      <c r="AB12" s="2" t="s">
        <v>222</v>
      </c>
      <c r="AC12" s="11"/>
      <c r="AD12" s="11"/>
      <c r="AE12" s="57" t="s">
        <v>206</v>
      </c>
      <c r="AF12" s="7" t="s">
        <v>263</v>
      </c>
      <c r="AG12" s="13" t="s">
        <v>224</v>
      </c>
    </row>
    <row r="13" spans="1:33" ht="225.75" customHeight="1" x14ac:dyDescent="0.3">
      <c r="A13" s="104"/>
      <c r="B13" s="85"/>
      <c r="C13" s="132"/>
      <c r="D13" s="135"/>
      <c r="E13" s="29" t="s">
        <v>283</v>
      </c>
      <c r="F13" s="2" t="s">
        <v>96</v>
      </c>
      <c r="G13" s="2"/>
      <c r="H13" s="54" t="s">
        <v>21</v>
      </c>
      <c r="I13" s="2" t="s">
        <v>33</v>
      </c>
      <c r="J13" s="2" t="s">
        <v>47</v>
      </c>
      <c r="K13" s="2" t="s">
        <v>100</v>
      </c>
      <c r="L13" s="2" t="s">
        <v>218</v>
      </c>
      <c r="M13" s="2" t="s">
        <v>248</v>
      </c>
      <c r="N13" s="2" t="s">
        <v>273</v>
      </c>
      <c r="O13" s="2" t="s">
        <v>14</v>
      </c>
      <c r="P13" s="16" t="str">
        <f t="shared" si="0"/>
        <v>2</v>
      </c>
      <c r="Q13" s="16" t="s">
        <v>60</v>
      </c>
      <c r="R13" s="16">
        <f t="shared" si="1"/>
        <v>3</v>
      </c>
      <c r="S13" s="16">
        <f t="shared" si="2"/>
        <v>6</v>
      </c>
      <c r="T13" s="2" t="str">
        <f t="shared" si="3"/>
        <v>Medio</v>
      </c>
      <c r="U13" s="2" t="s">
        <v>62</v>
      </c>
      <c r="V13" s="16">
        <f t="shared" si="4"/>
        <v>25</v>
      </c>
      <c r="W13" s="16">
        <f t="shared" si="5"/>
        <v>150</v>
      </c>
      <c r="X13" s="2" t="str">
        <f t="shared" si="6"/>
        <v>II</v>
      </c>
      <c r="Y13" s="21" t="str">
        <f t="shared" si="7"/>
        <v>Aceptable con Control Especifico</v>
      </c>
      <c r="Z13" s="2">
        <v>1</v>
      </c>
      <c r="AA13" s="2" t="s">
        <v>75</v>
      </c>
      <c r="AB13" s="2" t="s">
        <v>222</v>
      </c>
      <c r="AC13" s="11"/>
      <c r="AD13" s="11"/>
      <c r="AE13" s="56" t="s">
        <v>205</v>
      </c>
      <c r="AF13" s="1" t="s">
        <v>267</v>
      </c>
      <c r="AG13" s="13" t="s">
        <v>224</v>
      </c>
    </row>
    <row r="14" spans="1:33" ht="225.75" customHeight="1" x14ac:dyDescent="0.3">
      <c r="A14" s="104"/>
      <c r="B14" s="85"/>
      <c r="C14" s="132"/>
      <c r="D14" s="135"/>
      <c r="E14" s="29" t="s">
        <v>283</v>
      </c>
      <c r="F14" s="2" t="s">
        <v>96</v>
      </c>
      <c r="G14" s="2"/>
      <c r="H14" s="54" t="s">
        <v>21</v>
      </c>
      <c r="I14" s="2" t="s">
        <v>30</v>
      </c>
      <c r="J14" s="2" t="s">
        <v>47</v>
      </c>
      <c r="K14" s="55" t="s">
        <v>111</v>
      </c>
      <c r="L14" s="2" t="s">
        <v>218</v>
      </c>
      <c r="M14" s="2" t="s">
        <v>218</v>
      </c>
      <c r="N14" s="2" t="s">
        <v>272</v>
      </c>
      <c r="O14" s="2" t="s">
        <v>14</v>
      </c>
      <c r="P14" s="16" t="str">
        <f t="shared" si="0"/>
        <v>2</v>
      </c>
      <c r="Q14" s="16" t="s">
        <v>60</v>
      </c>
      <c r="R14" s="16">
        <f t="shared" si="1"/>
        <v>3</v>
      </c>
      <c r="S14" s="16">
        <f t="shared" si="2"/>
        <v>6</v>
      </c>
      <c r="T14" s="2" t="str">
        <f t="shared" si="3"/>
        <v>Medio</v>
      </c>
      <c r="U14" s="2" t="s">
        <v>46</v>
      </c>
      <c r="V14" s="16">
        <f t="shared" si="4"/>
        <v>10</v>
      </c>
      <c r="W14" s="16">
        <f t="shared" si="5"/>
        <v>60</v>
      </c>
      <c r="X14" s="2" t="str">
        <f t="shared" si="6"/>
        <v>III</v>
      </c>
      <c r="Y14" s="21" t="str">
        <f t="shared" si="7"/>
        <v>Aceptable</v>
      </c>
      <c r="Z14" s="2">
        <v>1</v>
      </c>
      <c r="AA14" s="2" t="s">
        <v>112</v>
      </c>
      <c r="AB14" s="2" t="s">
        <v>222</v>
      </c>
      <c r="AC14" s="11"/>
      <c r="AD14" s="11"/>
      <c r="AE14" s="58" t="s">
        <v>207</v>
      </c>
      <c r="AF14" s="7" t="s">
        <v>268</v>
      </c>
      <c r="AG14" s="13" t="s">
        <v>224</v>
      </c>
    </row>
    <row r="15" spans="1:33" ht="249" customHeight="1" thickBot="1" x14ac:dyDescent="0.35">
      <c r="A15" s="104"/>
      <c r="B15" s="85"/>
      <c r="C15" s="132"/>
      <c r="D15" s="135"/>
      <c r="E15" s="29" t="s">
        <v>283</v>
      </c>
      <c r="F15" s="2" t="s">
        <v>96</v>
      </c>
      <c r="G15" s="2"/>
      <c r="H15" s="2" t="s">
        <v>45</v>
      </c>
      <c r="I15" s="2" t="s">
        <v>35</v>
      </c>
      <c r="J15" s="2" t="s">
        <v>48</v>
      </c>
      <c r="K15" s="2" t="s">
        <v>53</v>
      </c>
      <c r="L15" s="2" t="s">
        <v>218</v>
      </c>
      <c r="M15" s="2" t="s">
        <v>218</v>
      </c>
      <c r="N15" s="2" t="s">
        <v>245</v>
      </c>
      <c r="O15" s="2" t="s">
        <v>14</v>
      </c>
      <c r="P15" s="16" t="str">
        <f t="shared" si="0"/>
        <v>2</v>
      </c>
      <c r="Q15" s="16" t="s">
        <v>57</v>
      </c>
      <c r="R15" s="16">
        <f t="shared" si="1"/>
        <v>4</v>
      </c>
      <c r="S15" s="16">
        <f t="shared" si="2"/>
        <v>8</v>
      </c>
      <c r="T15" s="2" t="str">
        <f t="shared" si="3"/>
        <v>Medio</v>
      </c>
      <c r="U15" s="2" t="s">
        <v>62</v>
      </c>
      <c r="V15" s="16">
        <f t="shared" si="4"/>
        <v>25</v>
      </c>
      <c r="W15" s="16">
        <f t="shared" si="5"/>
        <v>200</v>
      </c>
      <c r="X15" s="2" t="str">
        <f t="shared" si="6"/>
        <v>II</v>
      </c>
      <c r="Y15" s="21" t="str">
        <f t="shared" si="7"/>
        <v>Aceptable con Control Especifico</v>
      </c>
      <c r="Z15" s="2">
        <v>1</v>
      </c>
      <c r="AA15" s="2" t="s">
        <v>120</v>
      </c>
      <c r="AB15" s="2" t="s">
        <v>222</v>
      </c>
      <c r="AC15" s="11"/>
      <c r="AD15" s="11"/>
      <c r="AE15" s="18" t="s">
        <v>224</v>
      </c>
      <c r="AF15" s="18" t="s">
        <v>224</v>
      </c>
      <c r="AG15" s="13" t="s">
        <v>224</v>
      </c>
    </row>
    <row r="16" spans="1:33" ht="99.75" thickBot="1" x14ac:dyDescent="0.35">
      <c r="A16" s="104"/>
      <c r="B16" s="85"/>
      <c r="C16" s="132"/>
      <c r="D16" s="135"/>
      <c r="E16" s="29" t="s">
        <v>283</v>
      </c>
      <c r="F16" s="2" t="s">
        <v>96</v>
      </c>
      <c r="G16" s="2"/>
      <c r="H16" s="2" t="s">
        <v>45</v>
      </c>
      <c r="I16" s="2" t="s">
        <v>87</v>
      </c>
      <c r="J16" s="2" t="s">
        <v>47</v>
      </c>
      <c r="K16" s="2" t="s">
        <v>99</v>
      </c>
      <c r="L16" s="2" t="s">
        <v>218</v>
      </c>
      <c r="M16" s="2" t="s">
        <v>218</v>
      </c>
      <c r="N16" s="2" t="s">
        <v>81</v>
      </c>
      <c r="O16" s="2" t="s">
        <v>14</v>
      </c>
      <c r="P16" s="16" t="str">
        <f t="shared" si="0"/>
        <v>2</v>
      </c>
      <c r="Q16" s="16" t="s">
        <v>60</v>
      </c>
      <c r="R16" s="16">
        <f t="shared" si="1"/>
        <v>3</v>
      </c>
      <c r="S16" s="16">
        <f t="shared" si="2"/>
        <v>6</v>
      </c>
      <c r="T16" s="2" t="str">
        <f t="shared" si="3"/>
        <v>Medio</v>
      </c>
      <c r="U16" s="2" t="s">
        <v>46</v>
      </c>
      <c r="V16" s="16">
        <f t="shared" si="4"/>
        <v>10</v>
      </c>
      <c r="W16" s="16">
        <f t="shared" si="5"/>
        <v>60</v>
      </c>
      <c r="X16" s="2" t="str">
        <f t="shared" si="6"/>
        <v>III</v>
      </c>
      <c r="Y16" s="21" t="str">
        <f t="shared" si="7"/>
        <v>Aceptable</v>
      </c>
      <c r="Z16" s="2">
        <v>1</v>
      </c>
      <c r="AA16" s="2" t="s">
        <v>76</v>
      </c>
      <c r="AB16" s="2" t="s">
        <v>222</v>
      </c>
      <c r="AC16" s="11"/>
      <c r="AD16" s="11"/>
      <c r="AE16" s="18" t="s">
        <v>224</v>
      </c>
      <c r="AF16" s="6" t="s">
        <v>149</v>
      </c>
      <c r="AG16" s="13" t="s">
        <v>224</v>
      </c>
    </row>
    <row r="17" spans="1:33" ht="109.5" customHeight="1" thickBot="1" x14ac:dyDescent="0.35">
      <c r="A17" s="104"/>
      <c r="B17" s="85"/>
      <c r="C17" s="132"/>
      <c r="D17" s="135"/>
      <c r="E17" s="29" t="s">
        <v>283</v>
      </c>
      <c r="F17" s="2" t="s">
        <v>96</v>
      </c>
      <c r="G17" s="2"/>
      <c r="H17" s="2" t="s">
        <v>45</v>
      </c>
      <c r="I17" s="2" t="s">
        <v>31</v>
      </c>
      <c r="J17" s="2" t="s">
        <v>47</v>
      </c>
      <c r="K17" s="2" t="s">
        <v>110</v>
      </c>
      <c r="L17" s="2" t="s">
        <v>218</v>
      </c>
      <c r="M17" s="2" t="s">
        <v>218</v>
      </c>
      <c r="N17" s="2" t="s">
        <v>152</v>
      </c>
      <c r="O17" s="2" t="s">
        <v>14</v>
      </c>
      <c r="P17" s="16" t="str">
        <f t="shared" si="0"/>
        <v>2</v>
      </c>
      <c r="Q17" s="16" t="s">
        <v>60</v>
      </c>
      <c r="R17" s="16">
        <f t="shared" si="1"/>
        <v>3</v>
      </c>
      <c r="S17" s="16">
        <f t="shared" si="2"/>
        <v>6</v>
      </c>
      <c r="T17" s="2" t="str">
        <f t="shared" si="3"/>
        <v>Medio</v>
      </c>
      <c r="U17" s="2" t="s">
        <v>46</v>
      </c>
      <c r="V17" s="16">
        <f t="shared" si="4"/>
        <v>10</v>
      </c>
      <c r="W17" s="16">
        <f t="shared" si="5"/>
        <v>60</v>
      </c>
      <c r="X17" s="2" t="str">
        <f t="shared" si="6"/>
        <v>III</v>
      </c>
      <c r="Y17" s="21" t="str">
        <f t="shared" si="7"/>
        <v>Aceptable</v>
      </c>
      <c r="Z17" s="2">
        <v>1</v>
      </c>
      <c r="AA17" s="2" t="s">
        <v>155</v>
      </c>
      <c r="AB17" s="2" t="s">
        <v>222</v>
      </c>
      <c r="AC17" s="11"/>
      <c r="AD17" s="11"/>
      <c r="AE17" s="18" t="s">
        <v>224</v>
      </c>
      <c r="AF17" s="6" t="s">
        <v>154</v>
      </c>
      <c r="AG17" s="13" t="s">
        <v>224</v>
      </c>
    </row>
    <row r="18" spans="1:33" ht="109.5" customHeight="1" thickBot="1" x14ac:dyDescent="0.35">
      <c r="A18" s="104"/>
      <c r="B18" s="85"/>
      <c r="C18" s="132"/>
      <c r="D18" s="135"/>
      <c r="E18" s="29" t="s">
        <v>283</v>
      </c>
      <c r="F18" s="2" t="s">
        <v>96</v>
      </c>
      <c r="G18" s="2"/>
      <c r="H18" s="2" t="s">
        <v>45</v>
      </c>
      <c r="I18" s="2" t="s">
        <v>27</v>
      </c>
      <c r="J18" s="2" t="s">
        <v>47</v>
      </c>
      <c r="K18" s="26" t="s">
        <v>51</v>
      </c>
      <c r="L18" s="2" t="s">
        <v>218</v>
      </c>
      <c r="M18" s="2" t="s">
        <v>218</v>
      </c>
      <c r="N18" s="2" t="s">
        <v>275</v>
      </c>
      <c r="O18" s="2" t="s">
        <v>14</v>
      </c>
      <c r="P18" s="16" t="str">
        <f t="shared" si="0"/>
        <v>2</v>
      </c>
      <c r="Q18" s="16" t="s">
        <v>55</v>
      </c>
      <c r="R18" s="16">
        <f t="shared" si="1"/>
        <v>2</v>
      </c>
      <c r="S18" s="16">
        <f t="shared" si="2"/>
        <v>4</v>
      </c>
      <c r="T18" s="2" t="str">
        <f t="shared" si="3"/>
        <v>Bajo</v>
      </c>
      <c r="U18" s="2" t="s">
        <v>46</v>
      </c>
      <c r="V18" s="16">
        <f t="shared" si="4"/>
        <v>10</v>
      </c>
      <c r="W18" s="16">
        <f t="shared" si="5"/>
        <v>40</v>
      </c>
      <c r="X18" s="2" t="str">
        <f t="shared" si="6"/>
        <v>III</v>
      </c>
      <c r="Y18" s="21" t="str">
        <f t="shared" si="7"/>
        <v>Aceptable</v>
      </c>
      <c r="Z18" s="2">
        <v>1</v>
      </c>
      <c r="AA18" s="2" t="s">
        <v>158</v>
      </c>
      <c r="AB18" s="2" t="s">
        <v>222</v>
      </c>
      <c r="AC18" s="11"/>
      <c r="AD18" s="11"/>
      <c r="AE18" s="18" t="s">
        <v>224</v>
      </c>
      <c r="AF18" s="18" t="s">
        <v>224</v>
      </c>
      <c r="AG18" s="13" t="s">
        <v>231</v>
      </c>
    </row>
    <row r="19" spans="1:33" ht="109.5" customHeight="1" thickBot="1" x14ac:dyDescent="0.35">
      <c r="A19" s="104"/>
      <c r="B19" s="85"/>
      <c r="C19" s="132"/>
      <c r="D19" s="135"/>
      <c r="E19" s="29" t="s">
        <v>283</v>
      </c>
      <c r="F19" s="2" t="s">
        <v>96</v>
      </c>
      <c r="G19" s="2"/>
      <c r="H19" s="2" t="s">
        <v>45</v>
      </c>
      <c r="I19" s="2" t="s">
        <v>162</v>
      </c>
      <c r="J19" s="2" t="s">
        <v>47</v>
      </c>
      <c r="K19" s="2" t="s">
        <v>53</v>
      </c>
      <c r="L19" s="2" t="s">
        <v>218</v>
      </c>
      <c r="M19" s="2" t="s">
        <v>218</v>
      </c>
      <c r="N19" s="2" t="s">
        <v>163</v>
      </c>
      <c r="O19" s="2" t="s">
        <v>14</v>
      </c>
      <c r="P19" s="16" t="str">
        <f t="shared" si="0"/>
        <v>2</v>
      </c>
      <c r="Q19" s="16" t="s">
        <v>60</v>
      </c>
      <c r="R19" s="16">
        <f t="shared" si="1"/>
        <v>3</v>
      </c>
      <c r="S19" s="16">
        <f t="shared" si="2"/>
        <v>6</v>
      </c>
      <c r="T19" s="2" t="str">
        <f t="shared" si="3"/>
        <v>Medio</v>
      </c>
      <c r="U19" s="2" t="s">
        <v>62</v>
      </c>
      <c r="V19" s="16">
        <f>IF(U19="Mortal",100,IF(U19="Muy Grave",60,IF(U19="Grave",25,IF(U19="Leve",10))))</f>
        <v>25</v>
      </c>
      <c r="W19" s="16">
        <f>V19*S19</f>
        <v>150</v>
      </c>
      <c r="X19" s="2" t="str">
        <f>IF(W19=20,"IV",IF(AND(W19&gt;=40,W19&lt;=120),"III",IF(AND(W19&gt;=140,W19&lt;=500),"II",IF(W19&gt;500,"I",IF(W19&lt;20,"No requiere Intervención")))))</f>
        <v>II</v>
      </c>
      <c r="Y19" s="21" t="str">
        <f>IF(X19="I","No Aceptable",IF(X19="II","Aceptable con Control Especifico",IF(X19="III","Aceptable",IF(X19="IV","Aceptable"))))</f>
        <v>Aceptable con Control Especifico</v>
      </c>
      <c r="Z19" s="2">
        <v>1</v>
      </c>
      <c r="AA19" s="2" t="s">
        <v>160</v>
      </c>
      <c r="AB19" s="2" t="s">
        <v>222</v>
      </c>
      <c r="AC19" s="11"/>
      <c r="AD19" s="11"/>
      <c r="AE19" s="18" t="s">
        <v>224</v>
      </c>
      <c r="AF19" s="25" t="s">
        <v>197</v>
      </c>
      <c r="AG19" s="13" t="s">
        <v>231</v>
      </c>
    </row>
    <row r="20" spans="1:33" ht="149.25" thickBot="1" x14ac:dyDescent="0.35">
      <c r="A20" s="104"/>
      <c r="B20" s="85"/>
      <c r="C20" s="132"/>
      <c r="D20" s="135"/>
      <c r="E20" s="29" t="s">
        <v>283</v>
      </c>
      <c r="F20" s="2" t="s">
        <v>96</v>
      </c>
      <c r="G20" s="2"/>
      <c r="H20" s="2" t="s">
        <v>45</v>
      </c>
      <c r="I20" s="2" t="s">
        <v>24</v>
      </c>
      <c r="J20" s="2" t="s">
        <v>46</v>
      </c>
      <c r="K20" s="2" t="s">
        <v>51</v>
      </c>
      <c r="L20" s="2" t="s">
        <v>218</v>
      </c>
      <c r="M20" s="2" t="s">
        <v>218</v>
      </c>
      <c r="N20" s="2" t="s">
        <v>80</v>
      </c>
      <c r="O20" s="2" t="s">
        <v>14</v>
      </c>
      <c r="P20" s="16" t="str">
        <f t="shared" si="0"/>
        <v>2</v>
      </c>
      <c r="Q20" s="16" t="s">
        <v>55</v>
      </c>
      <c r="R20" s="16">
        <f t="shared" si="1"/>
        <v>2</v>
      </c>
      <c r="S20" s="16">
        <f t="shared" si="2"/>
        <v>4</v>
      </c>
      <c r="T20" s="2" t="str">
        <f t="shared" si="3"/>
        <v>Bajo</v>
      </c>
      <c r="U20" s="2" t="s">
        <v>46</v>
      </c>
      <c r="V20" s="16">
        <f t="shared" si="4"/>
        <v>10</v>
      </c>
      <c r="W20" s="16">
        <f t="shared" si="5"/>
        <v>40</v>
      </c>
      <c r="X20" s="2" t="str">
        <f t="shared" si="6"/>
        <v>III</v>
      </c>
      <c r="Y20" s="21" t="str">
        <f t="shared" si="7"/>
        <v>Aceptable</v>
      </c>
      <c r="Z20" s="2">
        <v>1</v>
      </c>
      <c r="AA20" s="2" t="s">
        <v>77</v>
      </c>
      <c r="AB20" s="2" t="s">
        <v>222</v>
      </c>
      <c r="AC20" s="11"/>
      <c r="AD20" s="11"/>
      <c r="AE20" s="18" t="s">
        <v>224</v>
      </c>
      <c r="AF20" s="18" t="s">
        <v>224</v>
      </c>
      <c r="AG20" s="13" t="s">
        <v>231</v>
      </c>
    </row>
    <row r="21" spans="1:33" ht="222.75" customHeight="1" thickBot="1" x14ac:dyDescent="0.35">
      <c r="A21" s="104"/>
      <c r="B21" s="85"/>
      <c r="C21" s="132"/>
      <c r="D21" s="135"/>
      <c r="E21" s="29" t="s">
        <v>283</v>
      </c>
      <c r="F21" s="2" t="s">
        <v>96</v>
      </c>
      <c r="G21" s="2"/>
      <c r="H21" s="2" t="s">
        <v>69</v>
      </c>
      <c r="I21" s="2" t="s">
        <v>38</v>
      </c>
      <c r="J21" s="2" t="s">
        <v>47</v>
      </c>
      <c r="K21" s="2" t="s">
        <v>50</v>
      </c>
      <c r="L21" s="2" t="s">
        <v>218</v>
      </c>
      <c r="M21" s="2" t="s">
        <v>218</v>
      </c>
      <c r="N21" s="2" t="s">
        <v>238</v>
      </c>
      <c r="O21" s="2" t="s">
        <v>14</v>
      </c>
      <c r="P21" s="16" t="str">
        <f t="shared" si="0"/>
        <v>2</v>
      </c>
      <c r="Q21" s="16" t="s">
        <v>55</v>
      </c>
      <c r="R21" s="16">
        <f t="shared" si="1"/>
        <v>2</v>
      </c>
      <c r="S21" s="16">
        <f t="shared" si="2"/>
        <v>4</v>
      </c>
      <c r="T21" s="2" t="str">
        <f t="shared" si="3"/>
        <v>Bajo</v>
      </c>
      <c r="U21" s="2" t="s">
        <v>62</v>
      </c>
      <c r="V21" s="16">
        <f t="shared" si="4"/>
        <v>25</v>
      </c>
      <c r="W21" s="16">
        <f t="shared" si="5"/>
        <v>100</v>
      </c>
      <c r="X21" s="2" t="str">
        <f t="shared" si="6"/>
        <v>III</v>
      </c>
      <c r="Y21" s="21" t="str">
        <f t="shared" si="7"/>
        <v>Aceptable</v>
      </c>
      <c r="Z21" s="2">
        <v>1</v>
      </c>
      <c r="AA21" s="2" t="s">
        <v>92</v>
      </c>
      <c r="AB21" s="2" t="s">
        <v>222</v>
      </c>
      <c r="AC21" s="11"/>
      <c r="AD21" s="11"/>
      <c r="AE21" s="18" t="s">
        <v>224</v>
      </c>
      <c r="AF21" s="8" t="s">
        <v>164</v>
      </c>
      <c r="AG21" s="13" t="s">
        <v>224</v>
      </c>
    </row>
    <row r="22" spans="1:33" ht="83.25" thickBot="1" x14ac:dyDescent="0.35">
      <c r="A22" s="104"/>
      <c r="B22" s="85"/>
      <c r="C22" s="132"/>
      <c r="D22" s="135"/>
      <c r="E22" s="29" t="s">
        <v>283</v>
      </c>
      <c r="F22" s="9" t="s">
        <v>96</v>
      </c>
      <c r="G22" s="9"/>
      <c r="H22" s="9" t="s">
        <v>69</v>
      </c>
      <c r="I22" s="9" t="s">
        <v>25</v>
      </c>
      <c r="J22" s="9" t="s">
        <v>47</v>
      </c>
      <c r="K22" s="9" t="s">
        <v>109</v>
      </c>
      <c r="L22" s="9" t="s">
        <v>218</v>
      </c>
      <c r="M22" s="9" t="s">
        <v>102</v>
      </c>
      <c r="N22" s="50" t="s">
        <v>127</v>
      </c>
      <c r="O22" s="9" t="s">
        <v>14</v>
      </c>
      <c r="P22" s="18" t="str">
        <f t="shared" si="0"/>
        <v>2</v>
      </c>
      <c r="Q22" s="18" t="s">
        <v>56</v>
      </c>
      <c r="R22" s="18">
        <f t="shared" si="1"/>
        <v>1</v>
      </c>
      <c r="S22" s="18">
        <f t="shared" si="2"/>
        <v>2</v>
      </c>
      <c r="T22" s="9" t="str">
        <f t="shared" si="3"/>
        <v>Bajo</v>
      </c>
      <c r="U22" s="9" t="s">
        <v>62</v>
      </c>
      <c r="V22" s="18">
        <f t="shared" si="4"/>
        <v>25</v>
      </c>
      <c r="W22" s="18">
        <f t="shared" si="5"/>
        <v>50</v>
      </c>
      <c r="X22" s="9" t="str">
        <f t="shared" si="6"/>
        <v>III</v>
      </c>
      <c r="Y22" s="23" t="str">
        <f t="shared" si="7"/>
        <v>Aceptable</v>
      </c>
      <c r="Z22" s="2">
        <v>1</v>
      </c>
      <c r="AA22" s="9" t="s">
        <v>93</v>
      </c>
      <c r="AB22" s="2" t="s">
        <v>222</v>
      </c>
      <c r="AC22" s="19"/>
      <c r="AD22" s="19"/>
      <c r="AE22" s="18" t="s">
        <v>224</v>
      </c>
      <c r="AF22" s="5" t="s">
        <v>107</v>
      </c>
      <c r="AG22" s="20" t="s">
        <v>113</v>
      </c>
    </row>
    <row r="23" spans="1:33" ht="24" customHeight="1" x14ac:dyDescent="0.3">
      <c r="A23" s="87"/>
      <c r="B23" s="88"/>
      <c r="C23" s="88"/>
      <c r="D23" s="88"/>
      <c r="E23" s="89"/>
      <c r="F23" s="118"/>
      <c r="G23" s="119"/>
      <c r="H23" s="119"/>
      <c r="I23" s="119"/>
      <c r="J23" s="120"/>
      <c r="K23" s="87"/>
      <c r="L23" s="88"/>
      <c r="M23" s="88"/>
      <c r="N23" s="88"/>
      <c r="O23" s="89"/>
      <c r="P23" s="87"/>
      <c r="Q23" s="88"/>
      <c r="R23" s="88"/>
      <c r="S23" s="88"/>
      <c r="T23" s="88"/>
      <c r="U23" s="88"/>
      <c r="V23" s="89"/>
      <c r="W23" s="87"/>
      <c r="X23" s="88"/>
      <c r="Y23" s="88"/>
      <c r="Z23" s="89"/>
      <c r="AA23" s="88"/>
      <c r="AB23" s="88"/>
      <c r="AC23" s="88"/>
      <c r="AD23" s="88"/>
      <c r="AE23" s="88"/>
      <c r="AF23" s="88"/>
      <c r="AG23" s="88"/>
    </row>
    <row r="24" spans="1:33" ht="21" customHeight="1" x14ac:dyDescent="0.3">
      <c r="A24" s="90"/>
      <c r="B24" s="91"/>
      <c r="C24" s="91"/>
      <c r="D24" s="91"/>
      <c r="E24" s="92"/>
      <c r="F24" s="121"/>
      <c r="G24" s="122"/>
      <c r="H24" s="122"/>
      <c r="I24" s="122"/>
      <c r="J24" s="123"/>
      <c r="K24" s="90"/>
      <c r="L24" s="91"/>
      <c r="M24" s="91"/>
      <c r="N24" s="91"/>
      <c r="O24" s="92"/>
      <c r="P24" s="90"/>
      <c r="Q24" s="91"/>
      <c r="R24" s="91"/>
      <c r="S24" s="91"/>
      <c r="T24" s="91"/>
      <c r="U24" s="91"/>
      <c r="V24" s="92"/>
      <c r="W24" s="90"/>
      <c r="X24" s="91"/>
      <c r="Y24" s="91"/>
      <c r="Z24" s="92"/>
      <c r="AA24" s="108"/>
      <c r="AB24" s="108"/>
      <c r="AC24" s="108"/>
      <c r="AD24" s="108"/>
      <c r="AE24" s="108"/>
      <c r="AF24" s="108"/>
      <c r="AG24" s="108"/>
    </row>
    <row r="25" spans="1:33" ht="24" customHeight="1" thickBot="1" x14ac:dyDescent="0.35">
      <c r="A25" s="90"/>
      <c r="B25" s="91"/>
      <c r="C25" s="91"/>
      <c r="D25" s="91"/>
      <c r="E25" s="92"/>
      <c r="F25" s="124"/>
      <c r="G25" s="125"/>
      <c r="H25" s="125"/>
      <c r="I25" s="125"/>
      <c r="J25" s="126"/>
      <c r="K25" s="93"/>
      <c r="L25" s="94"/>
      <c r="M25" s="94"/>
      <c r="N25" s="94"/>
      <c r="O25" s="95"/>
      <c r="P25" s="93"/>
      <c r="Q25" s="94"/>
      <c r="R25" s="94"/>
      <c r="S25" s="94"/>
      <c r="T25" s="94"/>
      <c r="U25" s="94"/>
      <c r="V25" s="95"/>
      <c r="W25" s="93"/>
      <c r="X25" s="94"/>
      <c r="Y25" s="94"/>
      <c r="Z25" s="95"/>
      <c r="AA25" s="108"/>
      <c r="AB25" s="108"/>
      <c r="AC25" s="108"/>
      <c r="AD25" s="108"/>
      <c r="AE25" s="108"/>
      <c r="AF25" s="108"/>
      <c r="AG25" s="108"/>
    </row>
    <row r="26" spans="1:33" ht="22.5" customHeight="1" thickBot="1" x14ac:dyDescent="0.35">
      <c r="A26" s="93"/>
      <c r="B26" s="94"/>
      <c r="C26" s="94"/>
      <c r="D26" s="94"/>
      <c r="E26" s="95"/>
      <c r="F26" s="109" t="s">
        <v>170</v>
      </c>
      <c r="G26" s="110"/>
      <c r="H26" s="110"/>
      <c r="I26" s="110"/>
      <c r="J26" s="111"/>
      <c r="K26" s="109" t="s">
        <v>211</v>
      </c>
      <c r="L26" s="110"/>
      <c r="M26" s="110"/>
      <c r="N26" s="110"/>
      <c r="O26" s="111"/>
      <c r="P26" s="112" t="s">
        <v>171</v>
      </c>
      <c r="Q26" s="113"/>
      <c r="R26" s="113"/>
      <c r="S26" s="113"/>
      <c r="T26" s="113"/>
      <c r="U26" s="113"/>
      <c r="V26" s="114"/>
      <c r="W26" s="115"/>
      <c r="X26" s="116"/>
      <c r="Y26" s="116"/>
      <c r="Z26" s="117"/>
      <c r="AA26" s="108"/>
      <c r="AB26" s="108"/>
      <c r="AC26" s="108"/>
      <c r="AD26" s="108"/>
      <c r="AE26" s="108"/>
      <c r="AF26" s="108"/>
      <c r="AG26" s="108"/>
    </row>
  </sheetData>
  <mergeCells count="37">
    <mergeCell ref="AA23:AE26"/>
    <mergeCell ref="AF23:AG26"/>
    <mergeCell ref="F26:J26"/>
    <mergeCell ref="K26:O26"/>
    <mergeCell ref="P26:V26"/>
    <mergeCell ref="W26:Z26"/>
    <mergeCell ref="F23:J25"/>
    <mergeCell ref="K23:O25"/>
    <mergeCell ref="P23:V25"/>
    <mergeCell ref="W23:Z25"/>
    <mergeCell ref="A23:E26"/>
    <mergeCell ref="F1:M2"/>
    <mergeCell ref="AE1:AG1"/>
    <mergeCell ref="AE2:AG2"/>
    <mergeCell ref="A1:E2"/>
    <mergeCell ref="P1:AD2"/>
    <mergeCell ref="J3:J4"/>
    <mergeCell ref="K3:K4"/>
    <mergeCell ref="L3:N3"/>
    <mergeCell ref="P3:X3"/>
    <mergeCell ref="Y3:Y4"/>
    <mergeCell ref="A5:A22"/>
    <mergeCell ref="B5:B22"/>
    <mergeCell ref="C5:C22"/>
    <mergeCell ref="D5:D22"/>
    <mergeCell ref="H3:I3"/>
    <mergeCell ref="A3:A4"/>
    <mergeCell ref="B3:B4"/>
    <mergeCell ref="C3:C4"/>
    <mergeCell ref="D3:D4"/>
    <mergeCell ref="F3:G3"/>
    <mergeCell ref="E3:E4"/>
    <mergeCell ref="Z3:AB3"/>
    <mergeCell ref="AC3:AG3"/>
    <mergeCell ref="O4:P4"/>
    <mergeCell ref="Q4:R4"/>
    <mergeCell ref="U4:V4"/>
  </mergeCells>
  <conditionalFormatting sqref="T7:T11 O5:O11 O13 T13 T15:T21 O15:O22">
    <cfRule type="cellIs" dxfId="131" priority="65" operator="equal">
      <formula>"BAJO"</formula>
    </cfRule>
    <cfRule type="cellIs" dxfId="130" priority="66" operator="equal">
      <formula>"ALTO"</formula>
    </cfRule>
    <cfRule type="cellIs" dxfId="129" priority="67" operator="equal">
      <formula>"MUY ALTO"</formula>
    </cfRule>
    <cfRule type="cellIs" dxfId="128" priority="68" operator="equal">
      <formula>"MEDIO"</formula>
    </cfRule>
  </conditionalFormatting>
  <conditionalFormatting sqref="Q5 Q13 Q15:Q22 Q7 Q9:Q11">
    <cfRule type="cellIs" dxfId="127" priority="61" operator="equal">
      <formula>"CONTINUO"</formula>
    </cfRule>
    <cfRule type="cellIs" dxfId="126" priority="62" operator="equal">
      <formula>"FRECUENTE"</formula>
    </cfRule>
    <cfRule type="cellIs" dxfId="125" priority="63" operator="equal">
      <formula>"OCASIONAL"</formula>
    </cfRule>
    <cfRule type="cellIs" dxfId="124" priority="64" operator="equal">
      <formula>"ESPORÁDICA"</formula>
    </cfRule>
  </conditionalFormatting>
  <conditionalFormatting sqref="T5:T6">
    <cfRule type="cellIs" dxfId="123" priority="57" operator="equal">
      <formula>"BAJO"</formula>
    </cfRule>
    <cfRule type="cellIs" dxfId="122" priority="58" operator="equal">
      <formula>"ALTO"</formula>
    </cfRule>
    <cfRule type="cellIs" dxfId="121" priority="59" operator="equal">
      <formula>"MUY ALTO"</formula>
    </cfRule>
    <cfRule type="cellIs" dxfId="120" priority="60" operator="equal">
      <formula>"MEDIO"</formula>
    </cfRule>
  </conditionalFormatting>
  <conditionalFormatting sqref="T22">
    <cfRule type="cellIs" dxfId="119" priority="53" operator="equal">
      <formula>"BAJO"</formula>
    </cfRule>
    <cfRule type="cellIs" dxfId="118" priority="54" operator="equal">
      <formula>"ALTO"</formula>
    </cfRule>
    <cfRule type="cellIs" dxfId="117" priority="55" operator="equal">
      <formula>"MUY ALTO"</formula>
    </cfRule>
    <cfRule type="cellIs" dxfId="116" priority="56" operator="equal">
      <formula>"MEDIO"</formula>
    </cfRule>
  </conditionalFormatting>
  <conditionalFormatting sqref="U5:U11 U13 U15:U21">
    <cfRule type="cellIs" dxfId="115" priority="49" operator="equal">
      <formula>"LEVE"</formula>
    </cfRule>
    <cfRule type="cellIs" dxfId="114" priority="50" operator="equal">
      <formula>"GRAVE"</formula>
    </cfRule>
    <cfRule type="cellIs" dxfId="113" priority="51" operator="equal">
      <formula>"MUY GRAVE"</formula>
    </cfRule>
    <cfRule type="cellIs" dxfId="112" priority="52" operator="equal">
      <formula>"MORTAL"</formula>
    </cfRule>
  </conditionalFormatting>
  <conditionalFormatting sqref="U22">
    <cfRule type="cellIs" dxfId="111" priority="45" operator="equal">
      <formula>"LEVE"</formula>
    </cfRule>
    <cfRule type="cellIs" dxfId="110" priority="46" operator="equal">
      <formula>"GRAVE"</formula>
    </cfRule>
    <cfRule type="cellIs" dxfId="109" priority="47" operator="equal">
      <formula>"MUY GRAVE"</formula>
    </cfRule>
    <cfRule type="cellIs" dxfId="108" priority="48" operator="equal">
      <formula>"MORTAL"</formula>
    </cfRule>
  </conditionalFormatting>
  <conditionalFormatting sqref="Y5:Y6 Y9:Y11 Y13 Y15:Y22">
    <cfRule type="cellIs" dxfId="107" priority="42" operator="equal">
      <formula>"NO ACEPTABLE"</formula>
    </cfRule>
    <cfRule type="cellIs" dxfId="106" priority="43" operator="equal">
      <formula>"ACEPTABLE"</formula>
    </cfRule>
    <cfRule type="cellIs" dxfId="105" priority="44" operator="equal">
      <formula>"ACEPTABLE CON CONTROL ESPECIFICO"</formula>
    </cfRule>
  </conditionalFormatting>
  <conditionalFormatting sqref="Y7:Y8">
    <cfRule type="cellIs" dxfId="104" priority="39" operator="equal">
      <formula>"NO ACEPTABLE"</formula>
    </cfRule>
    <cfRule type="cellIs" dxfId="103" priority="40" operator="equal">
      <formula>"ACEPTABLE"</formula>
    </cfRule>
    <cfRule type="cellIs" dxfId="102" priority="41" operator="equal">
      <formula>"ACEPTABLE CON CONTROL ESPECIFICO"</formula>
    </cfRule>
  </conditionalFormatting>
  <conditionalFormatting sqref="O12 T12">
    <cfRule type="cellIs" dxfId="101" priority="35" operator="equal">
      <formula>"BAJO"</formula>
    </cfRule>
    <cfRule type="cellIs" dxfId="100" priority="36" operator="equal">
      <formula>"ALTO"</formula>
    </cfRule>
    <cfRule type="cellIs" dxfId="99" priority="37" operator="equal">
      <formula>"MUY ALTO"</formula>
    </cfRule>
    <cfRule type="cellIs" dxfId="98" priority="38" operator="equal">
      <formula>"MEDIO"</formula>
    </cfRule>
  </conditionalFormatting>
  <conditionalFormatting sqref="Q12">
    <cfRule type="cellIs" dxfId="97" priority="31" operator="equal">
      <formula>"CONTINUO"</formula>
    </cfRule>
    <cfRule type="cellIs" dxfId="96" priority="32" operator="equal">
      <formula>"FRECUENTE"</formula>
    </cfRule>
    <cfRule type="cellIs" dxfId="95" priority="33" operator="equal">
      <formula>"OCASIONAL"</formula>
    </cfRule>
    <cfRule type="cellIs" dxfId="94" priority="34" operator="equal">
      <formula>"ESPORÁDICA"</formula>
    </cfRule>
  </conditionalFormatting>
  <conditionalFormatting sqref="U12">
    <cfRule type="cellIs" dxfId="93" priority="27" operator="equal">
      <formula>"LEVE"</formula>
    </cfRule>
    <cfRule type="cellIs" dxfId="92" priority="28" operator="equal">
      <formula>"GRAVE"</formula>
    </cfRule>
    <cfRule type="cellIs" dxfId="91" priority="29" operator="equal">
      <formula>"MUY GRAVE"</formula>
    </cfRule>
    <cfRule type="cellIs" dxfId="90" priority="30" operator="equal">
      <formula>"MORTAL"</formula>
    </cfRule>
  </conditionalFormatting>
  <conditionalFormatting sqref="Y12">
    <cfRule type="cellIs" dxfId="89" priority="24" operator="equal">
      <formula>"NO ACEPTABLE"</formula>
    </cfRule>
    <cfRule type="cellIs" dxfId="88" priority="25" operator="equal">
      <formula>"ACEPTABLE"</formula>
    </cfRule>
    <cfRule type="cellIs" dxfId="87" priority="26" operator="equal">
      <formula>"ACEPTABLE CON CONTROL ESPECIFICO"</formula>
    </cfRule>
  </conditionalFormatting>
  <conditionalFormatting sqref="O14 T14">
    <cfRule type="cellIs" dxfId="86" priority="20" operator="equal">
      <formula>"BAJO"</formula>
    </cfRule>
    <cfRule type="cellIs" dxfId="85" priority="21" operator="equal">
      <formula>"ALTO"</formula>
    </cfRule>
    <cfRule type="cellIs" dxfId="84" priority="22" operator="equal">
      <formula>"MUY ALTO"</formula>
    </cfRule>
    <cfRule type="cellIs" dxfId="83" priority="23" operator="equal">
      <formula>"MEDIO"</formula>
    </cfRule>
  </conditionalFormatting>
  <conditionalFormatting sqref="Q14">
    <cfRule type="cellIs" dxfId="82" priority="16" operator="equal">
      <formula>"CONTINUO"</formula>
    </cfRule>
    <cfRule type="cellIs" dxfId="81" priority="17" operator="equal">
      <formula>"FRECUENTE"</formula>
    </cfRule>
    <cfRule type="cellIs" dxfId="80" priority="18" operator="equal">
      <formula>"OCASIONAL"</formula>
    </cfRule>
    <cfRule type="cellIs" dxfId="79" priority="19" operator="equal">
      <formula>"ESPORÁDICA"</formula>
    </cfRule>
  </conditionalFormatting>
  <conditionalFormatting sqref="U14">
    <cfRule type="cellIs" dxfId="78" priority="12" operator="equal">
      <formula>"LEVE"</formula>
    </cfRule>
    <cfRule type="cellIs" dxfId="77" priority="13" operator="equal">
      <formula>"GRAVE"</formula>
    </cfRule>
    <cfRule type="cellIs" dxfId="76" priority="14" operator="equal">
      <formula>"MUY GRAVE"</formula>
    </cfRule>
    <cfRule type="cellIs" dxfId="75" priority="15" operator="equal">
      <formula>"MORTAL"</formula>
    </cfRule>
  </conditionalFormatting>
  <conditionalFormatting sqref="Y14">
    <cfRule type="cellIs" dxfId="74" priority="9" operator="equal">
      <formula>"NO ACEPTABLE"</formula>
    </cfRule>
    <cfRule type="cellIs" dxfId="73" priority="10" operator="equal">
      <formula>"ACEPTABLE"</formula>
    </cfRule>
    <cfRule type="cellIs" dxfId="72" priority="11" operator="equal">
      <formula>"ACEPTABLE CON CONTROL ESPECIFICO"</formula>
    </cfRule>
  </conditionalFormatting>
  <conditionalFormatting sqref="Q6">
    <cfRule type="cellIs" dxfId="71" priority="5" operator="equal">
      <formula>"CONTINUO"</formula>
    </cfRule>
    <cfRule type="cellIs" dxfId="70" priority="6" operator="equal">
      <formula>"FRECUENTE"</formula>
    </cfRule>
    <cfRule type="cellIs" dxfId="69" priority="7" operator="equal">
      <formula>"OCASIONAL"</formula>
    </cfRule>
    <cfRule type="cellIs" dxfId="68" priority="8" operator="equal">
      <formula>"ESPORÁDICA"</formula>
    </cfRule>
  </conditionalFormatting>
  <conditionalFormatting sqref="Q8">
    <cfRule type="cellIs" dxfId="67" priority="1" operator="equal">
      <formula>"CONTINUO"</formula>
    </cfRule>
    <cfRule type="cellIs" dxfId="66" priority="2" operator="equal">
      <formula>"FRECUENTE"</formula>
    </cfRule>
    <cfRule type="cellIs" dxfId="65" priority="3" operator="equal">
      <formula>"OCASIONAL"</formula>
    </cfRule>
    <cfRule type="cellIs" dxfId="64" priority="4" operator="equal">
      <formula>"ESPORÁDICA"</formula>
    </cfRule>
  </conditionalFormatting>
  <dataValidations count="10">
    <dataValidation type="list" allowBlank="1" showInputMessage="1" showErrorMessage="1" sqref="K6:K11 K13:K22">
      <formula1>INDIRECT($J$6)</formula1>
    </dataValidation>
    <dataValidation type="list" allowBlank="1" showInputMessage="1" showErrorMessage="1" sqref="O5:O22">
      <formula1>Deficiencia</formula1>
    </dataValidation>
    <dataValidation type="list" allowBlank="1" showInputMessage="1" showErrorMessage="1" sqref="I5:I11 I13:I22">
      <formula1>INDIRECT($H$6)</formula1>
    </dataValidation>
    <dataValidation type="list" allowBlank="1" showInputMessage="1" showErrorMessage="1" errorTitle="No Determinado" error="solamente  usa  los de la Guia Tecnica" promptTitle="CLASIFICACION" prompt="selecciona el Tipo de Daño" sqref="J5:J13 J15:J22">
      <formula1>#REF!</formula1>
    </dataValidation>
    <dataValidation type="list" allowBlank="1" showInputMessage="1" showErrorMessage="1" sqref="U15:U22 U5:U13 Q15:Q22 Q5 Q7 Q9:Q13">
      <formula1>#REF!</formula1>
    </dataValidation>
    <dataValidation type="list" allowBlank="1" showInputMessage="1" showErrorMessage="1" errorTitle="No Determinado" error="solamente  usa  los de la Guia Tecnica" promptTitle="CLASIFICACION" prompt="selecciona la Clase de Riesgo " sqref="H5:H13 H15:H22">
      <formula1>#REF!</formula1>
    </dataValidation>
    <dataValidation type="list" allowBlank="1" showInputMessage="1" showErrorMessage="1" errorTitle="No Determinado" error="solamente  usa  los de la Guia Tecnica" promptTitle="CLASIFICACION" prompt="selecciona la Clase de Riesgo " sqref="H14">
      <formula1>#REF!</formula1>
    </dataValidation>
    <dataValidation type="list" allowBlank="1" showInputMessage="1" showErrorMessage="1" errorTitle="No Determinado" error="solamente  usa  los de la Guia Tecnica" promptTitle="CLASIFICACION" prompt="selecciona el Tipo de Daño" sqref="J14">
      <formula1>#REF!</formula1>
    </dataValidation>
    <dataValidation type="list" allowBlank="1" showInputMessage="1" showErrorMessage="1" sqref="Q14 U14">
      <formula1>#REF!</formula1>
    </dataValidation>
    <dataValidation type="list" allowBlank="1" showInputMessage="1" showErrorMessage="1" sqref="Q6 Q8">
      <formula1>#REF!</formula1>
    </dataValidation>
  </dataValidations>
  <pageMargins left="0.70866141732283472" right="0.70866141732283472" top="0.74803149606299213" bottom="0.74803149606299213" header="0.31496062992125984" footer="0.31496062992125984"/>
  <pageSetup scale="19" fitToWidth="2" fitToHeight="2" orientation="landscape" horizontalDpi="360" verticalDpi="360" r:id="rId1"/>
  <headerFooter>
    <oddFooter>&amp;L&amp;P/&amp;N
&amp;D&amp;RElaboró
Diego Delgado</oddFooter>
  </headerFooter>
  <rowBreaks count="1" manualBreakCount="1">
    <brk id="15" max="16383" man="1"/>
  </rowBreaks>
  <drawing r:id="rId2"/>
  <pictur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AG27"/>
  <sheetViews>
    <sheetView view="pageBreakPreview" zoomScale="70" zoomScaleNormal="66" zoomScaleSheetLayoutView="70" workbookViewId="0">
      <pane xSplit="4" ySplit="4" topLeftCell="T5" activePane="bottomRight" state="frozen"/>
      <selection pane="topRight" activeCell="E1" sqref="E1"/>
      <selection pane="bottomLeft" activeCell="A5" sqref="A5"/>
      <selection pane="bottomRight" activeCell="D3" sqref="D3:D4"/>
    </sheetView>
  </sheetViews>
  <sheetFormatPr baseColWidth="10" defaultRowHeight="16.5" x14ac:dyDescent="0.3"/>
  <cols>
    <col min="1" max="1" width="13.28515625" style="14" customWidth="1"/>
    <col min="2" max="2" width="16.7109375" style="14" customWidth="1"/>
    <col min="3" max="3" width="26.140625" style="14" customWidth="1"/>
    <col min="4" max="4" width="24.28515625" style="14" customWidth="1"/>
    <col min="5" max="5" width="20.140625" style="14" customWidth="1"/>
    <col min="6" max="7" width="13.28515625" style="14" customWidth="1"/>
    <col min="8" max="8" width="14.85546875" style="14" customWidth="1"/>
    <col min="9" max="9" width="23.28515625" style="14" customWidth="1"/>
    <col min="10" max="10" width="16.7109375" style="14" customWidth="1"/>
    <col min="11" max="11" width="26.85546875" style="14" customWidth="1"/>
    <col min="12" max="12" width="13.28515625" style="14" customWidth="1"/>
    <col min="13" max="13" width="13.85546875" style="14" customWidth="1"/>
    <col min="14" max="14" width="22.7109375" style="14" customWidth="1"/>
    <col min="15" max="15" width="19.5703125" style="14" customWidth="1"/>
    <col min="16" max="20" width="13.28515625" style="14" customWidth="1"/>
    <col min="21" max="21" width="14.7109375" style="14" customWidth="1"/>
    <col min="22" max="22" width="8.85546875" style="14" customWidth="1"/>
    <col min="23" max="23" width="13.28515625" style="14" customWidth="1"/>
    <col min="24" max="25" width="14.5703125" style="14" customWidth="1"/>
    <col min="26" max="26" width="13.28515625" style="14" customWidth="1"/>
    <col min="27" max="27" width="19.28515625" style="14" customWidth="1"/>
    <col min="28" max="28" width="11.42578125" style="14"/>
    <col min="29" max="29" width="12.7109375" style="14" customWidth="1"/>
    <col min="30" max="30" width="13.5703125" style="14" customWidth="1"/>
    <col min="31" max="33" width="49.85546875" style="14" customWidth="1"/>
    <col min="34" max="16384" width="11.42578125" style="14"/>
  </cols>
  <sheetData>
    <row r="1" spans="1:33" ht="52.5" customHeight="1" thickBot="1" x14ac:dyDescent="0.35">
      <c r="A1" s="70"/>
      <c r="B1" s="71"/>
      <c r="C1" s="71"/>
      <c r="D1" s="71"/>
      <c r="E1" s="72"/>
      <c r="F1" s="62" t="s">
        <v>213</v>
      </c>
      <c r="G1" s="63"/>
      <c r="H1" s="63"/>
      <c r="I1" s="63"/>
      <c r="J1" s="63"/>
      <c r="K1" s="63"/>
      <c r="L1" s="63"/>
      <c r="M1" s="64"/>
      <c r="N1" s="53" t="s">
        <v>212</v>
      </c>
      <c r="O1" s="52"/>
      <c r="P1" s="137" t="s">
        <v>169</v>
      </c>
      <c r="Q1" s="138"/>
      <c r="R1" s="138"/>
      <c r="S1" s="138"/>
      <c r="T1" s="138"/>
      <c r="U1" s="138"/>
      <c r="V1" s="138"/>
      <c r="W1" s="138"/>
      <c r="X1" s="138"/>
      <c r="Y1" s="138"/>
      <c r="Z1" s="138"/>
      <c r="AA1" s="138"/>
      <c r="AB1" s="138"/>
      <c r="AC1" s="138"/>
      <c r="AD1" s="139"/>
      <c r="AE1" s="68" t="s">
        <v>179</v>
      </c>
      <c r="AF1" s="69"/>
      <c r="AG1" s="127"/>
    </row>
    <row r="2" spans="1:33" ht="52.5" customHeight="1" thickBot="1" x14ac:dyDescent="0.35">
      <c r="A2" s="73"/>
      <c r="B2" s="74"/>
      <c r="C2" s="74"/>
      <c r="D2" s="74"/>
      <c r="E2" s="75"/>
      <c r="F2" s="65"/>
      <c r="G2" s="66"/>
      <c r="H2" s="66"/>
      <c r="I2" s="66"/>
      <c r="J2" s="66"/>
      <c r="K2" s="66"/>
      <c r="L2" s="66"/>
      <c r="M2" s="67"/>
      <c r="N2" s="35"/>
      <c r="O2" s="51"/>
      <c r="P2" s="140"/>
      <c r="Q2" s="141"/>
      <c r="R2" s="141"/>
      <c r="S2" s="141"/>
      <c r="T2" s="141"/>
      <c r="U2" s="141"/>
      <c r="V2" s="141"/>
      <c r="W2" s="141"/>
      <c r="X2" s="141"/>
      <c r="Y2" s="141"/>
      <c r="Z2" s="141"/>
      <c r="AA2" s="141"/>
      <c r="AB2" s="141"/>
      <c r="AC2" s="141"/>
      <c r="AD2" s="142"/>
      <c r="AE2" s="68" t="s">
        <v>284</v>
      </c>
      <c r="AF2" s="69"/>
      <c r="AG2" s="127"/>
    </row>
    <row r="3" spans="1:33" ht="30" customHeight="1" thickBot="1" x14ac:dyDescent="0.35">
      <c r="A3" s="143" t="s">
        <v>0</v>
      </c>
      <c r="B3" s="82" t="s">
        <v>1</v>
      </c>
      <c r="C3" s="82" t="s">
        <v>2</v>
      </c>
      <c r="D3" s="82" t="s">
        <v>3</v>
      </c>
      <c r="E3" s="102" t="s">
        <v>178</v>
      </c>
      <c r="F3" s="82" t="s">
        <v>42</v>
      </c>
      <c r="G3" s="82"/>
      <c r="H3" s="82" t="s">
        <v>4</v>
      </c>
      <c r="I3" s="82"/>
      <c r="J3" s="82" t="s">
        <v>49</v>
      </c>
      <c r="K3" s="82" t="s">
        <v>12</v>
      </c>
      <c r="L3" s="82" t="s">
        <v>5</v>
      </c>
      <c r="M3" s="82"/>
      <c r="N3" s="82"/>
      <c r="O3" s="42"/>
      <c r="P3" s="82" t="s">
        <v>6</v>
      </c>
      <c r="Q3" s="82"/>
      <c r="R3" s="82"/>
      <c r="S3" s="82"/>
      <c r="T3" s="82"/>
      <c r="U3" s="82"/>
      <c r="V3" s="82"/>
      <c r="W3" s="82"/>
      <c r="X3" s="82"/>
      <c r="Y3" s="60" t="s">
        <v>7</v>
      </c>
      <c r="Z3" s="82" t="s">
        <v>8</v>
      </c>
      <c r="AA3" s="82"/>
      <c r="AB3" s="99"/>
      <c r="AC3" s="128" t="s">
        <v>9</v>
      </c>
      <c r="AD3" s="129"/>
      <c r="AE3" s="129"/>
      <c r="AF3" s="129"/>
      <c r="AG3" s="130"/>
    </row>
    <row r="4" spans="1:33" ht="70.5" customHeight="1" x14ac:dyDescent="0.3">
      <c r="A4" s="144"/>
      <c r="B4" s="83"/>
      <c r="C4" s="83"/>
      <c r="D4" s="83"/>
      <c r="E4" s="96"/>
      <c r="F4" s="37" t="s">
        <v>43</v>
      </c>
      <c r="G4" s="37" t="s">
        <v>44</v>
      </c>
      <c r="H4" s="47" t="s">
        <v>11</v>
      </c>
      <c r="I4" s="47" t="s">
        <v>10</v>
      </c>
      <c r="J4" s="83"/>
      <c r="K4" s="83"/>
      <c r="L4" s="46" t="s">
        <v>13</v>
      </c>
      <c r="M4" s="46" t="s">
        <v>14</v>
      </c>
      <c r="N4" s="46" t="s">
        <v>88</v>
      </c>
      <c r="O4" s="98" t="s">
        <v>59</v>
      </c>
      <c r="P4" s="98"/>
      <c r="Q4" s="98" t="s">
        <v>58</v>
      </c>
      <c r="R4" s="98"/>
      <c r="S4" s="45" t="s">
        <v>15</v>
      </c>
      <c r="T4" s="45" t="s">
        <v>82</v>
      </c>
      <c r="U4" s="98" t="s">
        <v>16</v>
      </c>
      <c r="V4" s="98"/>
      <c r="W4" s="45" t="s">
        <v>83</v>
      </c>
      <c r="X4" s="45" t="s">
        <v>68</v>
      </c>
      <c r="Y4" s="61"/>
      <c r="Z4" s="48" t="s">
        <v>63</v>
      </c>
      <c r="AA4" s="48" t="s">
        <v>65</v>
      </c>
      <c r="AB4" s="45" t="s">
        <v>64</v>
      </c>
      <c r="AC4" s="43" t="s">
        <v>84</v>
      </c>
      <c r="AD4" s="43" t="s">
        <v>66</v>
      </c>
      <c r="AE4" s="43" t="s">
        <v>85</v>
      </c>
      <c r="AF4" s="43" t="s">
        <v>67</v>
      </c>
      <c r="AG4" s="41" t="s">
        <v>249</v>
      </c>
    </row>
    <row r="5" spans="1:33" ht="93" customHeight="1" x14ac:dyDescent="0.3">
      <c r="A5" s="103" t="s">
        <v>193</v>
      </c>
      <c r="B5" s="84" t="s">
        <v>192</v>
      </c>
      <c r="C5" s="146" t="s">
        <v>194</v>
      </c>
      <c r="D5" s="134" t="s">
        <v>195</v>
      </c>
      <c r="E5" s="29" t="s">
        <v>215</v>
      </c>
      <c r="F5" s="29" t="s">
        <v>96</v>
      </c>
      <c r="G5" s="29"/>
      <c r="H5" s="2" t="s">
        <v>17</v>
      </c>
      <c r="I5" s="2" t="s">
        <v>166</v>
      </c>
      <c r="J5" s="2" t="s">
        <v>47</v>
      </c>
      <c r="K5" s="29" t="s">
        <v>180</v>
      </c>
      <c r="L5" s="2" t="s">
        <v>218</v>
      </c>
      <c r="M5" s="29" t="s">
        <v>221</v>
      </c>
      <c r="N5" s="29" t="s">
        <v>220</v>
      </c>
      <c r="O5" s="2" t="s">
        <v>14</v>
      </c>
      <c r="P5" s="16" t="str">
        <f>IF(O5="Muy Alto","10",IF(O5="Alto","6",IF(O5="Medio","2",IF(O5="Bajo","0"))))</f>
        <v>2</v>
      </c>
      <c r="Q5" s="16" t="s">
        <v>60</v>
      </c>
      <c r="R5" s="16">
        <f>IF(Q5="frecuente",3,IF(Q5="Continuo",4,IF(Q5="Ocasional",2,IF(Q5="Esporádica",1))))</f>
        <v>3</v>
      </c>
      <c r="S5" s="16">
        <f>R5*P5</f>
        <v>6</v>
      </c>
      <c r="T5" s="2" t="str">
        <f>IF(AND(S5&gt;=10,S5&lt;=20),"Alto",IF(S5&gt;=24,"Muy Alto",IF(AND(S5&gt;=6,S5&lt;10),"Medio",IF(AND(S5&gt;=2,S5&lt;6),"Bajo",IF(S5&lt;2,"OK")))))</f>
        <v>Medio</v>
      </c>
      <c r="U5" s="2" t="s">
        <v>62</v>
      </c>
      <c r="V5" s="16">
        <f>IF(U5="Mortal",100,IF(U5="Muy Grave",60,IF(U5="Grave",25,IF(U5="Leve",10))))</f>
        <v>25</v>
      </c>
      <c r="W5" s="16">
        <f>V5*S5</f>
        <v>150</v>
      </c>
      <c r="X5" s="2" t="str">
        <f>IF(W6=20,"IV",IF(AND(W6&gt;=40,W6&lt;=120),"III",IF(AND(W6&gt;=140,W6&lt;=500),"II",IF(W6&gt;500,"I",IF(W6&lt;20,"No requiere Intervención")))))</f>
        <v>II</v>
      </c>
      <c r="Y5" s="21" t="str">
        <f>IF(X5="I","No Aceptable",IF(X5="II","Aceptable con Control Especifico",IF(X5="III","Aceptable",IF(X5="IV","Aceptable"))))</f>
        <v>Aceptable con Control Especifico</v>
      </c>
      <c r="Z5" s="2">
        <v>2</v>
      </c>
      <c r="AA5" s="29" t="s">
        <v>174</v>
      </c>
      <c r="AB5" s="2" t="s">
        <v>70</v>
      </c>
      <c r="AC5" s="31"/>
      <c r="AD5" s="31"/>
      <c r="AE5" s="30"/>
      <c r="AF5" s="30"/>
      <c r="AG5" s="32" t="s">
        <v>173</v>
      </c>
    </row>
    <row r="6" spans="1:33" ht="181.5" customHeight="1" x14ac:dyDescent="0.3">
      <c r="A6" s="104"/>
      <c r="B6" s="85"/>
      <c r="C6" s="147"/>
      <c r="D6" s="135"/>
      <c r="E6" s="29" t="s">
        <v>215</v>
      </c>
      <c r="F6" s="2" t="s">
        <v>96</v>
      </c>
      <c r="G6" s="2"/>
      <c r="H6" s="2" t="s">
        <v>17</v>
      </c>
      <c r="I6" s="2" t="s">
        <v>167</v>
      </c>
      <c r="J6" s="2" t="s">
        <v>47</v>
      </c>
      <c r="K6" s="2" t="s">
        <v>71</v>
      </c>
      <c r="L6" s="2" t="s">
        <v>218</v>
      </c>
      <c r="M6" s="29" t="s">
        <v>219</v>
      </c>
      <c r="N6" s="2" t="s">
        <v>196</v>
      </c>
      <c r="O6" s="2" t="s">
        <v>14</v>
      </c>
      <c r="P6" s="16" t="str">
        <f>IF(O6="Muy Alto","10",IF(O6="Alto","6",IF(O6="Medio","2",IF(O6="Bajo","0"))))</f>
        <v>2</v>
      </c>
      <c r="Q6" s="16" t="s">
        <v>60</v>
      </c>
      <c r="R6" s="16">
        <f>IF(Q6="frecuente",3,IF(Q6="Continuo",4,IF(Q6="Ocasional",2,IF(Q6="Esporádica",1))))</f>
        <v>3</v>
      </c>
      <c r="S6" s="16">
        <f>R6*P6</f>
        <v>6</v>
      </c>
      <c r="T6" s="2" t="str">
        <f>IF(AND(S6&gt;=10,S6&lt;=20),"Alto",IF(S6&gt;=24,"Muy Alto",IF(AND(S6&gt;=6,S6&lt;10),"Medio",IF(AND(S6&gt;=2,S6&lt;6),"Bajo",IF(S6&lt;2,"OK")))))</f>
        <v>Medio</v>
      </c>
      <c r="U6" s="2" t="s">
        <v>62</v>
      </c>
      <c r="V6" s="16">
        <f>IF(U6="Mortal",100,IF(U6="Muy Grave",60,IF(U6="Grave",25,IF(U6="Leve",10))))</f>
        <v>25</v>
      </c>
      <c r="W6" s="16">
        <f>V6*S6</f>
        <v>150</v>
      </c>
      <c r="X6" s="2" t="str">
        <f>IF(W8=20,"IV",IF(AND(W8&gt;=40,W8&lt;=120),"III",IF(AND(W8&gt;=140,W8&lt;=500),"II",IF(W8&gt;500,"I",IF(W8&lt;20,"No requiere Intervención")))))</f>
        <v>III</v>
      </c>
      <c r="Y6" s="21" t="str">
        <f>IF(X6="I","No Aceptable",IF(X6="II","Aceptable con Control Especifico",IF(X6="III","Aceptable",IF(X6="IV","Aceptable"))))</f>
        <v>Aceptable</v>
      </c>
      <c r="Z6" s="2">
        <v>2</v>
      </c>
      <c r="AA6" s="5" t="s">
        <v>86</v>
      </c>
      <c r="AB6" s="2" t="s">
        <v>70</v>
      </c>
      <c r="AC6" s="11"/>
      <c r="AD6" s="11"/>
      <c r="AE6" s="2"/>
      <c r="AF6" s="1"/>
      <c r="AG6" s="13"/>
    </row>
    <row r="7" spans="1:33" ht="181.5" customHeight="1" x14ac:dyDescent="0.3">
      <c r="A7" s="104"/>
      <c r="B7" s="85"/>
      <c r="C7" s="147"/>
      <c r="D7" s="135"/>
      <c r="E7" s="29" t="s">
        <v>216</v>
      </c>
      <c r="F7" s="2" t="s">
        <v>96</v>
      </c>
      <c r="G7" s="2"/>
      <c r="H7" s="2" t="s">
        <v>17</v>
      </c>
      <c r="I7" s="2" t="s">
        <v>41</v>
      </c>
      <c r="J7" s="2" t="s">
        <v>47</v>
      </c>
      <c r="K7" s="2" t="s">
        <v>71</v>
      </c>
      <c r="L7" s="15"/>
      <c r="M7" s="15"/>
      <c r="N7" s="2" t="s">
        <v>199</v>
      </c>
      <c r="O7" s="2" t="s">
        <v>14</v>
      </c>
      <c r="P7" s="16" t="str">
        <f>IF(O7="Muy Alto","10",IF(O7="Alto","6",IF(O7="Medio","2",IF(O7="Bajo","0"))))</f>
        <v>2</v>
      </c>
      <c r="Q7" s="16" t="s">
        <v>60</v>
      </c>
      <c r="R7" s="16">
        <f>IF(Q7="frecuente",3,IF(Q7="Continuo",4,IF(Q7="Ocasional",2,IF(Q7="Esporádica",1))))</f>
        <v>3</v>
      </c>
      <c r="S7" s="16">
        <f>R7*P7</f>
        <v>6</v>
      </c>
      <c r="T7" s="2" t="str">
        <f>IF(AND(S7&gt;=10,S7&lt;=20),"Alto",IF(S7&gt;=24,"Muy Alto",IF(AND(S7&gt;=6,S7&lt;10),"Medio",IF(AND(S7&gt;=2,S7&lt;6),"Bajo",IF(S7&lt;2,"OK")))))</f>
        <v>Medio</v>
      </c>
      <c r="U7" s="2" t="s">
        <v>62</v>
      </c>
      <c r="V7" s="16">
        <f>IF(U7="Mortal",100,IF(U7="Muy Grave",60,IF(U7="Grave",25,IF(U7="Leve",10))))</f>
        <v>25</v>
      </c>
      <c r="W7" s="16">
        <f>V7*S7</f>
        <v>150</v>
      </c>
      <c r="X7" s="2" t="str">
        <f>IF(W9=20,"IV",IF(AND(W9&gt;=40,W9&lt;=120),"III",IF(AND(W9&gt;=140,W9&lt;=500),"II",IF(W9&gt;500,"I",IF(W9&lt;20,"No requiere Intervención")))))</f>
        <v>II</v>
      </c>
      <c r="Y7" s="21" t="str">
        <f>IF(X7="I","No Aceptable",IF(X7="II","Aceptable con Control Especifico",IF(X7="III","Aceptable",IF(X7="IV","Aceptable"))))</f>
        <v>Aceptable con Control Especifico</v>
      </c>
      <c r="Z7" s="2">
        <v>1</v>
      </c>
      <c r="AA7" s="5" t="s">
        <v>200</v>
      </c>
      <c r="AB7" s="2" t="s">
        <v>70</v>
      </c>
      <c r="AC7" s="11"/>
      <c r="AD7" s="11"/>
      <c r="AE7" s="2"/>
      <c r="AF7" s="1"/>
      <c r="AG7" s="13"/>
    </row>
    <row r="8" spans="1:33" ht="122.25" customHeight="1" x14ac:dyDescent="0.3">
      <c r="A8" s="104"/>
      <c r="B8" s="85"/>
      <c r="C8" s="147"/>
      <c r="D8" s="135"/>
      <c r="E8" s="29" t="s">
        <v>217</v>
      </c>
      <c r="F8" s="2"/>
      <c r="G8" s="2" t="s">
        <v>96</v>
      </c>
      <c r="H8" s="2" t="s">
        <v>18</v>
      </c>
      <c r="I8" s="2" t="s">
        <v>28</v>
      </c>
      <c r="J8" s="2" t="s">
        <v>47</v>
      </c>
      <c r="K8" s="2" t="s">
        <v>50</v>
      </c>
      <c r="L8" s="2"/>
      <c r="M8" s="27"/>
      <c r="N8" s="2"/>
      <c r="O8" s="2" t="s">
        <v>14</v>
      </c>
      <c r="P8" s="16" t="str">
        <f t="shared" ref="P8:P23" si="0">IF(O8="Muy Alto","10",IF(O8="Alto","6",IF(O8="Medio","2",IF(O8="Bajo","0"))))</f>
        <v>2</v>
      </c>
      <c r="Q8" s="16" t="s">
        <v>60</v>
      </c>
      <c r="R8" s="16">
        <f t="shared" ref="R8:R23" si="1">IF(Q8="frecuente",3,IF(Q8="Continuo",4,IF(Q8="Ocasional",2,IF(Q8="Esporádica",1))))</f>
        <v>3</v>
      </c>
      <c r="S8" s="16">
        <f t="shared" ref="S8:S23" si="2">R8*P8</f>
        <v>6</v>
      </c>
      <c r="T8" s="2" t="str">
        <f t="shared" ref="T8:T23" si="3">IF(AND(S8&gt;=10,S8&lt;=20),"Alto",IF(S8&gt;=24,"Muy Alto",IF(AND(S8&gt;=6,S8&lt;10),"Medio",IF(AND(S8&gt;=2,S8&lt;6),"Bajo",IF(S8&lt;2,"OK")))))</f>
        <v>Medio</v>
      </c>
      <c r="U8" s="2" t="s">
        <v>46</v>
      </c>
      <c r="V8" s="16">
        <f t="shared" ref="V8:V23" si="4">IF(U8="Mortal",100,IF(U8="Muy Grave",60,IF(U8="Grave",25,IF(U8="Leve",10))))</f>
        <v>10</v>
      </c>
      <c r="W8" s="16">
        <f t="shared" ref="W8:W23" si="5">V8*S8</f>
        <v>60</v>
      </c>
      <c r="X8" s="2" t="str">
        <f t="shared" ref="X8:X23" si="6">IF(W8=20,"IV",IF(AND(W8&gt;=40,W8&lt;=120),"III",IF(AND(W8&gt;=140,W8&lt;=500),"II",IF(W8&gt;500,"I",IF(W8&lt;20,"No requiere Intervención")))))</f>
        <v>III</v>
      </c>
      <c r="Y8" s="21" t="str">
        <f>IF(X6="I","No Aceptable",IF(X6="II","Aceptable con Control Especifico",IF(X6="III","Aceptable",IF(X6="IV","Aceptable"))))</f>
        <v>Aceptable</v>
      </c>
      <c r="Z8" s="2">
        <v>2</v>
      </c>
      <c r="AA8" s="2" t="s">
        <v>118</v>
      </c>
      <c r="AB8" s="2" t="s">
        <v>70</v>
      </c>
      <c r="AC8" s="11"/>
      <c r="AD8" s="11"/>
      <c r="AE8" s="2"/>
      <c r="AF8" s="1"/>
      <c r="AG8" s="4" t="s">
        <v>119</v>
      </c>
    </row>
    <row r="9" spans="1:33" ht="122.25" customHeight="1" x14ac:dyDescent="0.3">
      <c r="A9" s="104"/>
      <c r="B9" s="85"/>
      <c r="C9" s="147"/>
      <c r="D9" s="135"/>
      <c r="E9" s="29" t="s">
        <v>217</v>
      </c>
      <c r="F9" s="2" t="s">
        <v>96</v>
      </c>
      <c r="G9" s="2"/>
      <c r="H9" s="2" t="s">
        <v>18</v>
      </c>
      <c r="I9" s="2" t="s">
        <v>39</v>
      </c>
      <c r="J9" s="2" t="s">
        <v>46</v>
      </c>
      <c r="K9" s="2" t="s">
        <v>50</v>
      </c>
      <c r="L9" s="2"/>
      <c r="N9" s="2" t="s">
        <v>151</v>
      </c>
      <c r="O9" s="2" t="s">
        <v>14</v>
      </c>
      <c r="P9" s="16" t="str">
        <f t="shared" si="0"/>
        <v>2</v>
      </c>
      <c r="Q9" s="16" t="s">
        <v>60</v>
      </c>
      <c r="R9" s="16">
        <f t="shared" si="1"/>
        <v>3</v>
      </c>
      <c r="S9" s="16">
        <f t="shared" si="2"/>
        <v>6</v>
      </c>
      <c r="T9" s="2" t="str">
        <f t="shared" si="3"/>
        <v>Medio</v>
      </c>
      <c r="U9" s="2" t="s">
        <v>62</v>
      </c>
      <c r="V9" s="16">
        <f t="shared" si="4"/>
        <v>25</v>
      </c>
      <c r="W9" s="16">
        <f t="shared" si="5"/>
        <v>150</v>
      </c>
      <c r="X9" s="2" t="str">
        <f t="shared" si="6"/>
        <v>II</v>
      </c>
      <c r="Y9" s="21" t="str">
        <f>IF(X8="I","No Aceptable",IF(X8="II","Aceptable con Control Especifico",IF(X8="III","Aceptable",IF(X8="IV","Aceptable"))))</f>
        <v>Aceptable</v>
      </c>
      <c r="Z9" s="2">
        <v>2</v>
      </c>
      <c r="AA9" s="2" t="s">
        <v>118</v>
      </c>
      <c r="AB9" s="2" t="s">
        <v>70</v>
      </c>
      <c r="AC9" s="11"/>
      <c r="AD9" s="11"/>
      <c r="AE9" s="2"/>
      <c r="AF9" s="1"/>
      <c r="AG9" s="28"/>
    </row>
    <row r="10" spans="1:33" ht="49.5" x14ac:dyDescent="0.3">
      <c r="A10" s="104"/>
      <c r="B10" s="85"/>
      <c r="C10" s="147"/>
      <c r="D10" s="135"/>
      <c r="E10" s="29" t="s">
        <v>217</v>
      </c>
      <c r="F10" s="2" t="s">
        <v>96</v>
      </c>
      <c r="G10" s="2"/>
      <c r="H10" s="2" t="s">
        <v>19</v>
      </c>
      <c r="I10" s="2" t="s">
        <v>32</v>
      </c>
      <c r="J10" s="2" t="s">
        <v>46</v>
      </c>
      <c r="K10" s="2" t="s">
        <v>101</v>
      </c>
      <c r="L10" s="15"/>
      <c r="M10" s="15"/>
      <c r="N10" s="2" t="s">
        <v>117</v>
      </c>
      <c r="O10" s="2" t="s">
        <v>14</v>
      </c>
      <c r="P10" s="16" t="str">
        <f t="shared" si="0"/>
        <v>2</v>
      </c>
      <c r="Q10" s="16" t="s">
        <v>60</v>
      </c>
      <c r="R10" s="16">
        <f t="shared" si="1"/>
        <v>3</v>
      </c>
      <c r="S10" s="16">
        <f t="shared" si="2"/>
        <v>6</v>
      </c>
      <c r="T10" s="2" t="str">
        <f t="shared" si="3"/>
        <v>Medio</v>
      </c>
      <c r="U10" s="2" t="s">
        <v>46</v>
      </c>
      <c r="V10" s="16">
        <f t="shared" si="4"/>
        <v>10</v>
      </c>
      <c r="W10" s="16">
        <f t="shared" si="5"/>
        <v>60</v>
      </c>
      <c r="X10" s="2" t="str">
        <f t="shared" si="6"/>
        <v>III</v>
      </c>
      <c r="Y10" s="21" t="str">
        <f t="shared" ref="Y10:Y23" si="7">IF(X10="I","No Aceptable",IF(X10="II","Aceptable con Control Especifico",IF(X10="III","Aceptable",IF(X10="IV","Aceptable"))))</f>
        <v>Aceptable</v>
      </c>
      <c r="Z10" s="2">
        <v>2</v>
      </c>
      <c r="AA10" s="2" t="s">
        <v>90</v>
      </c>
      <c r="AB10" s="2" t="s">
        <v>70</v>
      </c>
      <c r="AC10" s="11"/>
      <c r="AD10" s="11"/>
      <c r="AE10" s="11"/>
      <c r="AF10" s="10"/>
      <c r="AG10" s="13"/>
    </row>
    <row r="11" spans="1:33" ht="122.25" customHeight="1" x14ac:dyDescent="0.3">
      <c r="A11" s="104"/>
      <c r="B11" s="85"/>
      <c r="C11" s="147"/>
      <c r="D11" s="135"/>
      <c r="E11" s="29" t="s">
        <v>217</v>
      </c>
      <c r="F11" s="2"/>
      <c r="G11" s="2" t="s">
        <v>96</v>
      </c>
      <c r="H11" s="2" t="s">
        <v>20</v>
      </c>
      <c r="I11" s="2" t="s">
        <v>29</v>
      </c>
      <c r="J11" s="2" t="s">
        <v>46</v>
      </c>
      <c r="K11" s="2" t="s">
        <v>97</v>
      </c>
      <c r="L11" s="2" t="s">
        <v>218</v>
      </c>
      <c r="M11" s="2" t="s">
        <v>236</v>
      </c>
      <c r="N11" s="2" t="s">
        <v>78</v>
      </c>
      <c r="O11" s="2" t="s">
        <v>14</v>
      </c>
      <c r="P11" s="16" t="str">
        <f t="shared" si="0"/>
        <v>2</v>
      </c>
      <c r="Q11" s="16" t="s">
        <v>55</v>
      </c>
      <c r="R11" s="16">
        <f t="shared" si="1"/>
        <v>2</v>
      </c>
      <c r="S11" s="16">
        <f t="shared" si="2"/>
        <v>4</v>
      </c>
      <c r="T11" s="2" t="str">
        <f t="shared" si="3"/>
        <v>Bajo</v>
      </c>
      <c r="U11" s="2" t="s">
        <v>62</v>
      </c>
      <c r="V11" s="16">
        <f t="shared" si="4"/>
        <v>25</v>
      </c>
      <c r="W11" s="16">
        <f t="shared" si="5"/>
        <v>100</v>
      </c>
      <c r="X11" s="2" t="str">
        <f t="shared" si="6"/>
        <v>III</v>
      </c>
      <c r="Y11" s="21" t="str">
        <f t="shared" si="7"/>
        <v>Aceptable</v>
      </c>
      <c r="Z11" s="2">
        <v>2</v>
      </c>
      <c r="AA11" s="2" t="s">
        <v>115</v>
      </c>
      <c r="AB11" s="2" t="s">
        <v>70</v>
      </c>
      <c r="AC11" s="11"/>
      <c r="AD11" s="11"/>
      <c r="AE11" s="2"/>
      <c r="AF11" s="1"/>
      <c r="AG11" s="13"/>
    </row>
    <row r="12" spans="1:33" ht="82.5" x14ac:dyDescent="0.3">
      <c r="A12" s="104"/>
      <c r="B12" s="85"/>
      <c r="C12" s="147"/>
      <c r="D12" s="135"/>
      <c r="E12" s="29" t="s">
        <v>217</v>
      </c>
      <c r="F12" s="2" t="s">
        <v>96</v>
      </c>
      <c r="G12" s="2"/>
      <c r="H12" s="2" t="s">
        <v>20</v>
      </c>
      <c r="I12" s="2" t="s">
        <v>37</v>
      </c>
      <c r="J12" s="2" t="s">
        <v>47</v>
      </c>
      <c r="K12" s="2" t="s">
        <v>50</v>
      </c>
      <c r="L12" s="2" t="s">
        <v>218</v>
      </c>
      <c r="M12" s="2" t="s">
        <v>237</v>
      </c>
      <c r="N12" s="2" t="s">
        <v>79</v>
      </c>
      <c r="O12" s="2" t="s">
        <v>14</v>
      </c>
      <c r="P12" s="16" t="str">
        <f t="shared" si="0"/>
        <v>2</v>
      </c>
      <c r="Q12" s="16" t="s">
        <v>60</v>
      </c>
      <c r="R12" s="16">
        <f t="shared" si="1"/>
        <v>3</v>
      </c>
      <c r="S12" s="16">
        <f t="shared" si="2"/>
        <v>6</v>
      </c>
      <c r="T12" s="2" t="str">
        <f t="shared" si="3"/>
        <v>Medio</v>
      </c>
      <c r="U12" s="2" t="s">
        <v>46</v>
      </c>
      <c r="V12" s="16">
        <f t="shared" si="4"/>
        <v>10</v>
      </c>
      <c r="W12" s="16">
        <f t="shared" si="5"/>
        <v>60</v>
      </c>
      <c r="X12" s="2" t="str">
        <f t="shared" si="6"/>
        <v>III</v>
      </c>
      <c r="Y12" s="21" t="str">
        <f t="shared" si="7"/>
        <v>Aceptable</v>
      </c>
      <c r="Z12" s="2">
        <v>2</v>
      </c>
      <c r="AA12" s="2" t="s">
        <v>73</v>
      </c>
      <c r="AB12" s="2" t="s">
        <v>70</v>
      </c>
      <c r="AC12" s="11"/>
      <c r="AD12" s="11"/>
      <c r="AE12" s="11"/>
      <c r="AF12" s="1"/>
      <c r="AG12" s="13"/>
    </row>
    <row r="13" spans="1:33" ht="115.5" x14ac:dyDescent="0.3">
      <c r="A13" s="104"/>
      <c r="B13" s="85"/>
      <c r="C13" s="147"/>
      <c r="D13" s="135"/>
      <c r="E13" s="29" t="s">
        <v>217</v>
      </c>
      <c r="F13" s="2" t="s">
        <v>96</v>
      </c>
      <c r="G13" s="2"/>
      <c r="H13" s="54" t="s">
        <v>21</v>
      </c>
      <c r="I13" s="2" t="s">
        <v>23</v>
      </c>
      <c r="J13" s="2" t="s">
        <v>47</v>
      </c>
      <c r="K13" s="2" t="s">
        <v>52</v>
      </c>
      <c r="L13" s="15"/>
      <c r="M13" s="2" t="s">
        <v>248</v>
      </c>
      <c r="N13" s="2" t="s">
        <v>147</v>
      </c>
      <c r="O13" s="2" t="s">
        <v>14</v>
      </c>
      <c r="P13" s="16" t="str">
        <f t="shared" si="0"/>
        <v>2</v>
      </c>
      <c r="Q13" s="16" t="s">
        <v>60</v>
      </c>
      <c r="R13" s="16">
        <f t="shared" si="1"/>
        <v>3</v>
      </c>
      <c r="S13" s="16">
        <f t="shared" si="2"/>
        <v>6</v>
      </c>
      <c r="T13" s="2" t="str">
        <f t="shared" si="3"/>
        <v>Medio</v>
      </c>
      <c r="U13" s="2" t="s">
        <v>46</v>
      </c>
      <c r="V13" s="16">
        <f t="shared" si="4"/>
        <v>10</v>
      </c>
      <c r="W13" s="16">
        <f t="shared" si="5"/>
        <v>60</v>
      </c>
      <c r="X13" s="2" t="str">
        <f t="shared" si="6"/>
        <v>III</v>
      </c>
      <c r="Y13" s="21" t="str">
        <f t="shared" si="7"/>
        <v>Aceptable</v>
      </c>
      <c r="Z13" s="2">
        <v>2</v>
      </c>
      <c r="AA13" s="2" t="s">
        <v>74</v>
      </c>
      <c r="AB13" s="2" t="s">
        <v>70</v>
      </c>
      <c r="AC13" s="11"/>
      <c r="AD13" s="11"/>
      <c r="AE13" s="11"/>
      <c r="AF13" s="7"/>
      <c r="AG13" s="13"/>
    </row>
    <row r="14" spans="1:33" ht="225.75" customHeight="1" x14ac:dyDescent="0.3">
      <c r="A14" s="104"/>
      <c r="B14" s="85"/>
      <c r="C14" s="147"/>
      <c r="D14" s="135"/>
      <c r="E14" s="29" t="s">
        <v>217</v>
      </c>
      <c r="F14" s="2" t="s">
        <v>96</v>
      </c>
      <c r="G14" s="2"/>
      <c r="H14" s="54" t="s">
        <v>21</v>
      </c>
      <c r="I14" s="2" t="s">
        <v>33</v>
      </c>
      <c r="J14" s="2" t="s">
        <v>47</v>
      </c>
      <c r="K14" s="2" t="s">
        <v>100</v>
      </c>
      <c r="L14" s="15"/>
      <c r="M14" s="2" t="s">
        <v>248</v>
      </c>
      <c r="N14" s="2" t="s">
        <v>147</v>
      </c>
      <c r="O14" s="2" t="s">
        <v>14</v>
      </c>
      <c r="P14" s="16" t="str">
        <f t="shared" si="0"/>
        <v>2</v>
      </c>
      <c r="Q14" s="16" t="s">
        <v>60</v>
      </c>
      <c r="R14" s="16">
        <f t="shared" si="1"/>
        <v>3</v>
      </c>
      <c r="S14" s="16">
        <f t="shared" si="2"/>
        <v>6</v>
      </c>
      <c r="T14" s="2" t="str">
        <f t="shared" si="3"/>
        <v>Medio</v>
      </c>
      <c r="U14" s="2" t="s">
        <v>62</v>
      </c>
      <c r="V14" s="16">
        <f t="shared" si="4"/>
        <v>25</v>
      </c>
      <c r="W14" s="16">
        <f t="shared" si="5"/>
        <v>150</v>
      </c>
      <c r="X14" s="2" t="str">
        <f t="shared" si="6"/>
        <v>II</v>
      </c>
      <c r="Y14" s="21" t="str">
        <f t="shared" si="7"/>
        <v>Aceptable con Control Especifico</v>
      </c>
      <c r="Z14" s="2">
        <v>2</v>
      </c>
      <c r="AA14" s="2" t="s">
        <v>75</v>
      </c>
      <c r="AB14" s="2" t="s">
        <v>70</v>
      </c>
      <c r="AC14" s="11"/>
      <c r="AD14" s="11"/>
      <c r="AE14" s="11"/>
      <c r="AF14" s="1"/>
      <c r="AG14" s="13"/>
    </row>
    <row r="15" spans="1:33" ht="148.5" customHeight="1" x14ac:dyDescent="0.3">
      <c r="A15" s="104"/>
      <c r="B15" s="85"/>
      <c r="C15" s="147"/>
      <c r="D15" s="135"/>
      <c r="E15" s="29" t="s">
        <v>217</v>
      </c>
      <c r="F15" s="2" t="s">
        <v>96</v>
      </c>
      <c r="G15" s="2"/>
      <c r="H15" s="2" t="s">
        <v>45</v>
      </c>
      <c r="I15" s="2" t="s">
        <v>34</v>
      </c>
      <c r="J15" s="2" t="s">
        <v>48</v>
      </c>
      <c r="K15" s="2" t="s">
        <v>52</v>
      </c>
      <c r="L15" s="2"/>
      <c r="M15" s="2"/>
      <c r="N15" s="2" t="s">
        <v>134</v>
      </c>
      <c r="O15" s="2" t="s">
        <v>14</v>
      </c>
      <c r="P15" s="16" t="str">
        <f t="shared" si="0"/>
        <v>2</v>
      </c>
      <c r="Q15" s="16" t="s">
        <v>56</v>
      </c>
      <c r="R15" s="16">
        <f t="shared" si="1"/>
        <v>1</v>
      </c>
      <c r="S15" s="16">
        <f t="shared" si="2"/>
        <v>2</v>
      </c>
      <c r="T15" s="2" t="str">
        <f>IF(AND(S15&gt;=10,S15&lt;=20),"Alto",IF(S15&gt;=24,"Muy Alto",IF(AND(S15&gt;=6,S15&lt;10),"Medio",IF(AND(S15&gt;=2,S15&lt;6),"Bajo",IF(S15&lt;2,"OK")))))</f>
        <v>Bajo</v>
      </c>
      <c r="U15" s="2" t="s">
        <v>46</v>
      </c>
      <c r="V15" s="16">
        <f t="shared" si="4"/>
        <v>10</v>
      </c>
      <c r="W15" s="16">
        <f t="shared" si="5"/>
        <v>20</v>
      </c>
      <c r="X15" s="2" t="str">
        <f t="shared" si="6"/>
        <v>IV</v>
      </c>
      <c r="Y15" s="21" t="str">
        <f t="shared" si="7"/>
        <v>Aceptable</v>
      </c>
      <c r="Z15" s="2">
        <v>2</v>
      </c>
      <c r="AA15" s="2" t="s">
        <v>135</v>
      </c>
      <c r="AB15" s="2" t="s">
        <v>70</v>
      </c>
      <c r="AC15" s="2"/>
      <c r="AD15" s="2" t="s">
        <v>96</v>
      </c>
      <c r="AE15" s="12"/>
      <c r="AF15" s="1"/>
      <c r="AG15" s="4"/>
    </row>
    <row r="16" spans="1:33" ht="132" x14ac:dyDescent="0.3">
      <c r="A16" s="104"/>
      <c r="B16" s="85"/>
      <c r="C16" s="147"/>
      <c r="D16" s="135"/>
      <c r="E16" s="29" t="s">
        <v>217</v>
      </c>
      <c r="F16" s="2" t="s">
        <v>96</v>
      </c>
      <c r="G16" s="2"/>
      <c r="H16" s="2" t="s">
        <v>45</v>
      </c>
      <c r="I16" s="2" t="s">
        <v>87</v>
      </c>
      <c r="J16" s="2" t="s">
        <v>47</v>
      </c>
      <c r="K16" s="2" t="s">
        <v>99</v>
      </c>
      <c r="L16" s="15"/>
      <c r="M16" s="2" t="s">
        <v>244</v>
      </c>
      <c r="N16" s="2" t="s">
        <v>81</v>
      </c>
      <c r="O16" s="2" t="s">
        <v>14</v>
      </c>
      <c r="P16" s="16" t="str">
        <f t="shared" si="0"/>
        <v>2</v>
      </c>
      <c r="Q16" s="16" t="s">
        <v>60</v>
      </c>
      <c r="R16" s="16">
        <f t="shared" si="1"/>
        <v>3</v>
      </c>
      <c r="S16" s="16">
        <f t="shared" si="2"/>
        <v>6</v>
      </c>
      <c r="T16" s="2" t="str">
        <f t="shared" si="3"/>
        <v>Medio</v>
      </c>
      <c r="U16" s="2" t="s">
        <v>46</v>
      </c>
      <c r="V16" s="16">
        <f t="shared" si="4"/>
        <v>10</v>
      </c>
      <c r="W16" s="16">
        <f t="shared" si="5"/>
        <v>60</v>
      </c>
      <c r="X16" s="2" t="str">
        <f t="shared" si="6"/>
        <v>III</v>
      </c>
      <c r="Y16" s="21" t="str">
        <f t="shared" si="7"/>
        <v>Aceptable</v>
      </c>
      <c r="Z16" s="2">
        <v>2</v>
      </c>
      <c r="AA16" s="2" t="s">
        <v>76</v>
      </c>
      <c r="AB16" s="2" t="s">
        <v>70</v>
      </c>
      <c r="AC16" s="11"/>
      <c r="AD16" s="11"/>
      <c r="AE16" s="22"/>
      <c r="AF16" s="6"/>
      <c r="AG16" s="13"/>
    </row>
    <row r="17" spans="1:33" ht="109.5" customHeight="1" x14ac:dyDescent="0.3">
      <c r="A17" s="104"/>
      <c r="B17" s="85"/>
      <c r="C17" s="147"/>
      <c r="D17" s="135"/>
      <c r="E17" s="29" t="s">
        <v>217</v>
      </c>
      <c r="F17" s="2" t="s">
        <v>96</v>
      </c>
      <c r="G17" s="2"/>
      <c r="H17" s="2" t="s">
        <v>45</v>
      </c>
      <c r="I17" s="2" t="s">
        <v>31</v>
      </c>
      <c r="J17" s="2" t="s">
        <v>47</v>
      </c>
      <c r="K17" s="2" t="s">
        <v>110</v>
      </c>
      <c r="L17" s="15"/>
      <c r="M17" s="2" t="s">
        <v>153</v>
      </c>
      <c r="N17" s="2" t="s">
        <v>152</v>
      </c>
      <c r="O17" s="2" t="s">
        <v>14</v>
      </c>
      <c r="P17" s="16" t="str">
        <f t="shared" si="0"/>
        <v>2</v>
      </c>
      <c r="Q17" s="16" t="s">
        <v>60</v>
      </c>
      <c r="R17" s="16">
        <f t="shared" si="1"/>
        <v>3</v>
      </c>
      <c r="S17" s="16">
        <f t="shared" si="2"/>
        <v>6</v>
      </c>
      <c r="T17" s="2" t="str">
        <f t="shared" si="3"/>
        <v>Medio</v>
      </c>
      <c r="U17" s="2" t="s">
        <v>46</v>
      </c>
      <c r="V17" s="16">
        <f t="shared" si="4"/>
        <v>10</v>
      </c>
      <c r="W17" s="16">
        <f t="shared" si="5"/>
        <v>60</v>
      </c>
      <c r="X17" s="2" t="str">
        <f t="shared" si="6"/>
        <v>III</v>
      </c>
      <c r="Y17" s="21" t="str">
        <f t="shared" si="7"/>
        <v>Aceptable</v>
      </c>
      <c r="Z17" s="2">
        <v>2</v>
      </c>
      <c r="AA17" s="2" t="s">
        <v>155</v>
      </c>
      <c r="AB17" s="2" t="s">
        <v>70</v>
      </c>
      <c r="AC17" s="11"/>
      <c r="AD17" s="11"/>
      <c r="AE17" s="22"/>
      <c r="AF17" s="6"/>
      <c r="AG17" s="13"/>
    </row>
    <row r="18" spans="1:33" ht="109.5" customHeight="1" x14ac:dyDescent="0.3">
      <c r="A18" s="104"/>
      <c r="B18" s="85"/>
      <c r="C18" s="147"/>
      <c r="D18" s="135"/>
      <c r="E18" s="29" t="s">
        <v>217</v>
      </c>
      <c r="F18" s="2" t="s">
        <v>96</v>
      </c>
      <c r="G18" s="2"/>
      <c r="H18" s="2" t="s">
        <v>45</v>
      </c>
      <c r="I18" s="2" t="s">
        <v>27</v>
      </c>
      <c r="J18" s="2" t="s">
        <v>47</v>
      </c>
      <c r="K18" s="26" t="s">
        <v>51</v>
      </c>
      <c r="L18" s="15"/>
      <c r="M18" s="2" t="s">
        <v>156</v>
      </c>
      <c r="N18" s="2" t="s">
        <v>157</v>
      </c>
      <c r="O18" s="2" t="s">
        <v>14</v>
      </c>
      <c r="P18" s="16" t="str">
        <f t="shared" si="0"/>
        <v>2</v>
      </c>
      <c r="Q18" s="16" t="s">
        <v>60</v>
      </c>
      <c r="R18" s="16">
        <f t="shared" si="1"/>
        <v>3</v>
      </c>
      <c r="S18" s="16">
        <f t="shared" si="2"/>
        <v>6</v>
      </c>
      <c r="T18" s="2" t="str">
        <f t="shared" si="3"/>
        <v>Medio</v>
      </c>
      <c r="U18" s="2" t="s">
        <v>62</v>
      </c>
      <c r="V18" s="16">
        <f t="shared" si="4"/>
        <v>25</v>
      </c>
      <c r="W18" s="16">
        <f t="shared" si="5"/>
        <v>150</v>
      </c>
      <c r="X18" s="2" t="str">
        <f t="shared" si="6"/>
        <v>II</v>
      </c>
      <c r="Y18" s="21" t="str">
        <f t="shared" si="7"/>
        <v>Aceptable con Control Especifico</v>
      </c>
      <c r="Z18" s="2">
        <v>2</v>
      </c>
      <c r="AA18" s="2" t="s">
        <v>158</v>
      </c>
      <c r="AB18" s="2" t="s">
        <v>70</v>
      </c>
      <c r="AC18" s="11"/>
      <c r="AD18" s="11"/>
      <c r="AE18" s="22"/>
      <c r="AF18" s="25"/>
      <c r="AG18" s="13"/>
    </row>
    <row r="19" spans="1:33" ht="109.5" customHeight="1" x14ac:dyDescent="0.3">
      <c r="A19" s="104"/>
      <c r="B19" s="85"/>
      <c r="C19" s="147"/>
      <c r="D19" s="135"/>
      <c r="E19" s="29" t="s">
        <v>217</v>
      </c>
      <c r="F19" s="2" t="s">
        <v>96</v>
      </c>
      <c r="G19" s="2"/>
      <c r="H19" s="2" t="s">
        <v>45</v>
      </c>
      <c r="I19" s="2" t="s">
        <v>162</v>
      </c>
      <c r="J19" s="2" t="s">
        <v>47</v>
      </c>
      <c r="K19" s="2" t="s">
        <v>53</v>
      </c>
      <c r="L19" s="15"/>
      <c r="M19" s="2"/>
      <c r="N19" s="2" t="s">
        <v>163</v>
      </c>
      <c r="O19" s="2" t="s">
        <v>14</v>
      </c>
      <c r="P19" s="16" t="str">
        <f t="shared" si="0"/>
        <v>2</v>
      </c>
      <c r="Q19" s="16" t="s">
        <v>55</v>
      </c>
      <c r="R19" s="16">
        <f t="shared" si="1"/>
        <v>2</v>
      </c>
      <c r="S19" s="16">
        <f t="shared" si="2"/>
        <v>4</v>
      </c>
      <c r="T19" s="2" t="str">
        <f t="shared" si="3"/>
        <v>Bajo</v>
      </c>
      <c r="U19" s="2" t="s">
        <v>46</v>
      </c>
      <c r="V19" s="16">
        <f>IF(U19="Mortal",100,IF(U19="Muy Grave",60,IF(U19="Grave",25,IF(U19="Leve",10))))</f>
        <v>10</v>
      </c>
      <c r="W19" s="16">
        <f>V19*S19</f>
        <v>40</v>
      </c>
      <c r="X19" s="2" t="str">
        <f>IF(W19=20,"IV",IF(AND(W19&gt;=40,W19&lt;=120),"III",IF(AND(W19&gt;=140,W19&lt;=500),"II",IF(W19&gt;500,"I",IF(W19&lt;20,"No requiere Intervención")))))</f>
        <v>III</v>
      </c>
      <c r="Y19" s="21" t="str">
        <f>IF(X19="I","No Aceptable",IF(X19="II","Aceptable con Control Especifico",IF(X19="III","Aceptable",IF(X19="IV","Aceptable"))))</f>
        <v>Aceptable</v>
      </c>
      <c r="Z19" s="2">
        <v>2</v>
      </c>
      <c r="AA19" s="2" t="s">
        <v>160</v>
      </c>
      <c r="AB19" s="2" t="s">
        <v>70</v>
      </c>
      <c r="AC19" s="11"/>
      <c r="AD19" s="11"/>
      <c r="AE19" s="22"/>
      <c r="AF19" s="25"/>
      <c r="AG19" s="13"/>
    </row>
    <row r="20" spans="1:33" ht="148.5" x14ac:dyDescent="0.3">
      <c r="A20" s="104"/>
      <c r="B20" s="85"/>
      <c r="C20" s="147"/>
      <c r="D20" s="135"/>
      <c r="E20" s="29" t="s">
        <v>217</v>
      </c>
      <c r="F20" s="2" t="s">
        <v>96</v>
      </c>
      <c r="G20" s="2"/>
      <c r="H20" s="2" t="s">
        <v>45</v>
      </c>
      <c r="I20" s="2" t="s">
        <v>24</v>
      </c>
      <c r="J20" s="2" t="s">
        <v>47</v>
      </c>
      <c r="K20" s="2" t="s">
        <v>51</v>
      </c>
      <c r="L20" s="15"/>
      <c r="M20" s="15"/>
      <c r="N20" s="2" t="s">
        <v>198</v>
      </c>
      <c r="O20" s="2" t="s">
        <v>14</v>
      </c>
      <c r="P20" s="16" t="str">
        <f t="shared" si="0"/>
        <v>2</v>
      </c>
      <c r="Q20" s="16" t="s">
        <v>60</v>
      </c>
      <c r="R20" s="16">
        <f t="shared" si="1"/>
        <v>3</v>
      </c>
      <c r="S20" s="16">
        <f t="shared" si="2"/>
        <v>6</v>
      </c>
      <c r="T20" s="2" t="str">
        <f t="shared" si="3"/>
        <v>Medio</v>
      </c>
      <c r="U20" s="2" t="s">
        <v>62</v>
      </c>
      <c r="V20" s="16">
        <f t="shared" si="4"/>
        <v>25</v>
      </c>
      <c r="W20" s="16">
        <f t="shared" si="5"/>
        <v>150</v>
      </c>
      <c r="X20" s="2" t="str">
        <f t="shared" si="6"/>
        <v>II</v>
      </c>
      <c r="Y20" s="21" t="str">
        <f t="shared" si="7"/>
        <v>Aceptable con Control Especifico</v>
      </c>
      <c r="Z20" s="2">
        <v>2</v>
      </c>
      <c r="AA20" s="2" t="s">
        <v>77</v>
      </c>
      <c r="AB20" s="2" t="s">
        <v>70</v>
      </c>
      <c r="AC20" s="11"/>
      <c r="AD20" s="11"/>
      <c r="AE20" s="11"/>
      <c r="AF20" s="7"/>
      <c r="AG20" s="13"/>
    </row>
    <row r="21" spans="1:33" ht="222.75" customHeight="1" x14ac:dyDescent="0.3">
      <c r="A21" s="104"/>
      <c r="B21" s="85"/>
      <c r="C21" s="147"/>
      <c r="D21" s="135"/>
      <c r="E21" s="29" t="s">
        <v>217</v>
      </c>
      <c r="F21" s="2" t="s">
        <v>96</v>
      </c>
      <c r="G21" s="2"/>
      <c r="H21" s="2" t="s">
        <v>69</v>
      </c>
      <c r="I21" s="2" t="s">
        <v>38</v>
      </c>
      <c r="J21" s="2" t="s">
        <v>47</v>
      </c>
      <c r="K21" s="2" t="s">
        <v>109</v>
      </c>
      <c r="L21" s="15"/>
      <c r="M21" s="15"/>
      <c r="N21" s="2" t="s">
        <v>165</v>
      </c>
      <c r="O21" s="2" t="s">
        <v>14</v>
      </c>
      <c r="P21" s="16" t="str">
        <f t="shared" si="0"/>
        <v>2</v>
      </c>
      <c r="Q21" s="16" t="s">
        <v>55</v>
      </c>
      <c r="R21" s="16">
        <f t="shared" si="1"/>
        <v>2</v>
      </c>
      <c r="S21" s="16">
        <f t="shared" si="2"/>
        <v>4</v>
      </c>
      <c r="T21" s="2" t="str">
        <f t="shared" si="3"/>
        <v>Bajo</v>
      </c>
      <c r="U21" s="2" t="s">
        <v>62</v>
      </c>
      <c r="V21" s="16">
        <f t="shared" si="4"/>
        <v>25</v>
      </c>
      <c r="W21" s="16">
        <f t="shared" si="5"/>
        <v>100</v>
      </c>
      <c r="X21" s="2" t="str">
        <f t="shared" si="6"/>
        <v>III</v>
      </c>
      <c r="Y21" s="21" t="str">
        <f t="shared" si="7"/>
        <v>Aceptable</v>
      </c>
      <c r="Z21" s="2">
        <v>2</v>
      </c>
      <c r="AA21" s="2" t="s">
        <v>92</v>
      </c>
      <c r="AB21" s="2" t="s">
        <v>70</v>
      </c>
      <c r="AC21" s="11"/>
      <c r="AD21" s="11"/>
      <c r="AE21" s="11"/>
      <c r="AF21" s="8"/>
      <c r="AG21" s="13"/>
    </row>
    <row r="22" spans="1:33" ht="222.75" customHeight="1" x14ac:dyDescent="0.3">
      <c r="A22" s="104"/>
      <c r="B22" s="85"/>
      <c r="C22" s="147"/>
      <c r="D22" s="135"/>
      <c r="E22" s="29" t="s">
        <v>217</v>
      </c>
      <c r="F22" s="2" t="s">
        <v>96</v>
      </c>
      <c r="G22" s="2"/>
      <c r="H22" s="2" t="s">
        <v>69</v>
      </c>
      <c r="I22" s="2" t="s">
        <v>36</v>
      </c>
      <c r="J22" s="2" t="s">
        <v>47</v>
      </c>
      <c r="K22" s="2" t="s">
        <v>109</v>
      </c>
      <c r="L22" s="15"/>
      <c r="M22" s="15"/>
      <c r="N22" s="2"/>
      <c r="O22" s="2" t="s">
        <v>14</v>
      </c>
      <c r="P22" s="16" t="str">
        <f t="shared" ref="P22" si="8">IF(O22="Muy Alto","10",IF(O22="Alto","6",IF(O22="Medio","2",IF(O22="Bajo","0"))))</f>
        <v>2</v>
      </c>
      <c r="Q22" s="16" t="s">
        <v>55</v>
      </c>
      <c r="R22" s="16">
        <f t="shared" ref="R22" si="9">IF(Q22="frecuente",3,IF(Q22="Continuo",4,IF(Q22="Ocasional",2,IF(Q22="Esporádica",1))))</f>
        <v>2</v>
      </c>
      <c r="S22" s="16">
        <f t="shared" ref="S22" si="10">R22*P22</f>
        <v>4</v>
      </c>
      <c r="T22" s="2" t="str">
        <f t="shared" ref="T22" si="11">IF(AND(S22&gt;=10,S22&lt;=20),"Alto",IF(S22&gt;=24,"Muy Alto",IF(AND(S22&gt;=6,S22&lt;10),"Medio",IF(AND(S22&gt;=2,S22&lt;6),"Bajo",IF(S22&lt;2,"OK")))))</f>
        <v>Bajo</v>
      </c>
      <c r="U22" s="2" t="s">
        <v>62</v>
      </c>
      <c r="V22" s="16">
        <f t="shared" ref="V22" si="12">IF(U22="Mortal",100,IF(U22="Muy Grave",60,IF(U22="Grave",25,IF(U22="Leve",10))))</f>
        <v>25</v>
      </c>
      <c r="W22" s="16">
        <f t="shared" ref="W22" si="13">V22*S22</f>
        <v>100</v>
      </c>
      <c r="X22" s="2" t="str">
        <f t="shared" ref="X22" si="14">IF(W22=20,"IV",IF(AND(W22&gt;=40,W22&lt;=120),"III",IF(AND(W22&gt;=140,W22&lt;=500),"II",IF(W22&gt;500,"I",IF(W22&lt;20,"No requiere Intervención")))))</f>
        <v>III</v>
      </c>
      <c r="Y22" s="21" t="str">
        <f t="shared" ref="Y22" si="15">IF(X22="I","No Aceptable",IF(X22="II","Aceptable con Control Especifico",IF(X22="III","Aceptable",IF(X22="IV","Aceptable"))))</f>
        <v>Aceptable</v>
      </c>
      <c r="Z22" s="2">
        <v>2</v>
      </c>
      <c r="AA22" s="2" t="s">
        <v>92</v>
      </c>
      <c r="AB22" s="2" t="s">
        <v>70</v>
      </c>
      <c r="AC22" s="11"/>
      <c r="AD22" s="11"/>
      <c r="AE22" s="11"/>
      <c r="AF22" s="8"/>
      <c r="AG22" s="13"/>
    </row>
    <row r="23" spans="1:33" ht="50.25" thickBot="1" x14ac:dyDescent="0.35">
      <c r="A23" s="104"/>
      <c r="B23" s="85"/>
      <c r="C23" s="147"/>
      <c r="D23" s="135"/>
      <c r="E23" s="29" t="s">
        <v>217</v>
      </c>
      <c r="F23" s="9" t="s">
        <v>96</v>
      </c>
      <c r="G23" s="9"/>
      <c r="H23" s="9" t="s">
        <v>69</v>
      </c>
      <c r="I23" s="9" t="s">
        <v>25</v>
      </c>
      <c r="J23" s="9" t="s">
        <v>47</v>
      </c>
      <c r="K23" s="50" t="s">
        <v>109</v>
      </c>
      <c r="L23" s="9" t="s">
        <v>218</v>
      </c>
      <c r="M23" s="9"/>
      <c r="N23" s="9"/>
      <c r="O23" s="9" t="s">
        <v>14</v>
      </c>
      <c r="P23" s="18" t="str">
        <f t="shared" si="0"/>
        <v>2</v>
      </c>
      <c r="Q23" s="18" t="s">
        <v>56</v>
      </c>
      <c r="R23" s="18">
        <f t="shared" si="1"/>
        <v>1</v>
      </c>
      <c r="S23" s="18">
        <f t="shared" si="2"/>
        <v>2</v>
      </c>
      <c r="T23" s="9" t="str">
        <f t="shared" si="3"/>
        <v>Bajo</v>
      </c>
      <c r="U23" s="9" t="s">
        <v>62</v>
      </c>
      <c r="V23" s="18">
        <f t="shared" si="4"/>
        <v>25</v>
      </c>
      <c r="W23" s="18">
        <f t="shared" si="5"/>
        <v>50</v>
      </c>
      <c r="X23" s="9" t="str">
        <f t="shared" si="6"/>
        <v>III</v>
      </c>
      <c r="Y23" s="23" t="str">
        <f t="shared" si="7"/>
        <v>Aceptable</v>
      </c>
      <c r="Z23" s="2">
        <v>8</v>
      </c>
      <c r="AA23" s="9" t="s">
        <v>93</v>
      </c>
      <c r="AB23" s="9" t="s">
        <v>70</v>
      </c>
      <c r="AC23" s="19"/>
      <c r="AD23" s="19"/>
      <c r="AE23" s="18"/>
      <c r="AF23" s="5"/>
      <c r="AG23" s="20"/>
    </row>
    <row r="24" spans="1:33" ht="23.25" customHeight="1" x14ac:dyDescent="0.3">
      <c r="A24" s="87"/>
      <c r="B24" s="88"/>
      <c r="C24" s="88"/>
      <c r="D24" s="88"/>
      <c r="E24" s="89"/>
      <c r="F24" s="118"/>
      <c r="G24" s="119"/>
      <c r="H24" s="119"/>
      <c r="I24" s="119"/>
      <c r="J24" s="120"/>
      <c r="K24" s="87"/>
      <c r="L24" s="88"/>
      <c r="M24" s="88"/>
      <c r="N24" s="88"/>
      <c r="O24" s="89"/>
      <c r="P24" s="87"/>
      <c r="Q24" s="88"/>
      <c r="R24" s="88"/>
      <c r="S24" s="88"/>
      <c r="T24" s="88"/>
      <c r="U24" s="88"/>
      <c r="V24" s="89"/>
      <c r="W24" s="87"/>
      <c r="X24" s="88"/>
      <c r="Y24" s="88"/>
      <c r="Z24" s="89"/>
      <c r="AA24" s="88"/>
      <c r="AB24" s="88"/>
      <c r="AC24" s="88"/>
      <c r="AD24" s="88"/>
      <c r="AE24" s="88"/>
      <c r="AF24" s="88"/>
      <c r="AG24" s="88"/>
    </row>
    <row r="25" spans="1:33" ht="23.25" customHeight="1" x14ac:dyDescent="0.3">
      <c r="A25" s="90"/>
      <c r="B25" s="91"/>
      <c r="C25" s="91"/>
      <c r="D25" s="91"/>
      <c r="E25" s="92"/>
      <c r="F25" s="121"/>
      <c r="G25" s="122"/>
      <c r="H25" s="122"/>
      <c r="I25" s="122"/>
      <c r="J25" s="123"/>
      <c r="K25" s="90"/>
      <c r="L25" s="91"/>
      <c r="M25" s="91"/>
      <c r="N25" s="91"/>
      <c r="O25" s="92"/>
      <c r="P25" s="90"/>
      <c r="Q25" s="91"/>
      <c r="R25" s="91"/>
      <c r="S25" s="91"/>
      <c r="T25" s="91"/>
      <c r="U25" s="91"/>
      <c r="V25" s="92"/>
      <c r="W25" s="90"/>
      <c r="X25" s="91"/>
      <c r="Y25" s="91"/>
      <c r="Z25" s="92"/>
      <c r="AA25" s="108"/>
      <c r="AB25" s="108"/>
      <c r="AC25" s="108"/>
      <c r="AD25" s="108"/>
      <c r="AE25" s="108"/>
      <c r="AF25" s="108"/>
      <c r="AG25" s="108"/>
    </row>
    <row r="26" spans="1:33" ht="22.5" customHeight="1" thickBot="1" x14ac:dyDescent="0.35">
      <c r="A26" s="90"/>
      <c r="B26" s="91"/>
      <c r="C26" s="91"/>
      <c r="D26" s="91"/>
      <c r="E26" s="92"/>
      <c r="F26" s="124"/>
      <c r="G26" s="125"/>
      <c r="H26" s="125"/>
      <c r="I26" s="125"/>
      <c r="J26" s="126"/>
      <c r="K26" s="93"/>
      <c r="L26" s="94"/>
      <c r="M26" s="94"/>
      <c r="N26" s="94"/>
      <c r="O26" s="95"/>
      <c r="P26" s="93"/>
      <c r="Q26" s="94"/>
      <c r="R26" s="94"/>
      <c r="S26" s="94"/>
      <c r="T26" s="94"/>
      <c r="U26" s="94"/>
      <c r="V26" s="95"/>
      <c r="W26" s="93"/>
      <c r="X26" s="94"/>
      <c r="Y26" s="94"/>
      <c r="Z26" s="95"/>
      <c r="AA26" s="108"/>
      <c r="AB26" s="108"/>
      <c r="AC26" s="108"/>
      <c r="AD26" s="108"/>
      <c r="AE26" s="108"/>
      <c r="AF26" s="108"/>
      <c r="AG26" s="108"/>
    </row>
    <row r="27" spans="1:33" ht="25.5" customHeight="1" thickBot="1" x14ac:dyDescent="0.35">
      <c r="A27" s="93"/>
      <c r="B27" s="94"/>
      <c r="C27" s="94"/>
      <c r="D27" s="94"/>
      <c r="E27" s="95"/>
      <c r="F27" s="109" t="s">
        <v>170</v>
      </c>
      <c r="G27" s="110"/>
      <c r="H27" s="110"/>
      <c r="I27" s="110"/>
      <c r="J27" s="111"/>
      <c r="K27" s="109" t="s">
        <v>211</v>
      </c>
      <c r="L27" s="110"/>
      <c r="M27" s="110"/>
      <c r="N27" s="110"/>
      <c r="O27" s="111"/>
      <c r="P27" s="112" t="s">
        <v>171</v>
      </c>
      <c r="Q27" s="113"/>
      <c r="R27" s="113"/>
      <c r="S27" s="113"/>
      <c r="T27" s="113"/>
      <c r="U27" s="113"/>
      <c r="V27" s="114"/>
      <c r="W27" s="115"/>
      <c r="X27" s="116"/>
      <c r="Y27" s="116"/>
      <c r="Z27" s="117"/>
      <c r="AA27" s="108"/>
      <c r="AB27" s="108"/>
      <c r="AC27" s="108"/>
      <c r="AD27" s="108"/>
      <c r="AE27" s="108"/>
      <c r="AF27" s="108"/>
      <c r="AG27" s="108"/>
    </row>
  </sheetData>
  <mergeCells count="37">
    <mergeCell ref="AF24:AG27"/>
    <mergeCell ref="F27:J27"/>
    <mergeCell ref="K27:O27"/>
    <mergeCell ref="P27:V27"/>
    <mergeCell ref="W27:Z27"/>
    <mergeCell ref="AA24:AE27"/>
    <mergeCell ref="F24:J26"/>
    <mergeCell ref="K24:O26"/>
    <mergeCell ref="P24:V26"/>
    <mergeCell ref="W24:Z26"/>
    <mergeCell ref="A24:E27"/>
    <mergeCell ref="Z3:AB3"/>
    <mergeCell ref="AC3:AG3"/>
    <mergeCell ref="O4:P4"/>
    <mergeCell ref="Q4:R4"/>
    <mergeCell ref="U4:V4"/>
    <mergeCell ref="A5:A23"/>
    <mergeCell ref="B5:B23"/>
    <mergeCell ref="C5:C23"/>
    <mergeCell ref="D5:D23"/>
    <mergeCell ref="H3:I3"/>
    <mergeCell ref="A3:A4"/>
    <mergeCell ref="B3:B4"/>
    <mergeCell ref="C3:C4"/>
    <mergeCell ref="D3:D4"/>
    <mergeCell ref="F3:G3"/>
    <mergeCell ref="Y3:Y4"/>
    <mergeCell ref="F1:M2"/>
    <mergeCell ref="AE1:AG1"/>
    <mergeCell ref="AE2:AG2"/>
    <mergeCell ref="A1:E2"/>
    <mergeCell ref="P1:AD2"/>
    <mergeCell ref="E3:E4"/>
    <mergeCell ref="J3:J4"/>
    <mergeCell ref="K3:K4"/>
    <mergeCell ref="L3:N3"/>
    <mergeCell ref="P3:X3"/>
  </mergeCells>
  <conditionalFormatting sqref="O23 T8:T21 O5:O6 O8:O21">
    <cfRule type="cellIs" dxfId="63" priority="61" operator="equal">
      <formula>"BAJO"</formula>
    </cfRule>
    <cfRule type="cellIs" dxfId="62" priority="62" operator="equal">
      <formula>"ALTO"</formula>
    </cfRule>
    <cfRule type="cellIs" dxfId="61" priority="63" operator="equal">
      <formula>"MUY ALTO"</formula>
    </cfRule>
    <cfRule type="cellIs" dxfId="60" priority="64" operator="equal">
      <formula>"MEDIO"</formula>
    </cfRule>
  </conditionalFormatting>
  <conditionalFormatting sqref="Q23 Q5:Q6 Q8:Q21">
    <cfRule type="cellIs" dxfId="59" priority="57" operator="equal">
      <formula>"CONTINUO"</formula>
    </cfRule>
    <cfRule type="cellIs" dxfId="58" priority="58" operator="equal">
      <formula>"FRECUENTE"</formula>
    </cfRule>
    <cfRule type="cellIs" dxfId="57" priority="59" operator="equal">
      <formula>"OCASIONAL"</formula>
    </cfRule>
    <cfRule type="cellIs" dxfId="56" priority="60" operator="equal">
      <formula>"ESPORÁDICA"</formula>
    </cfRule>
  </conditionalFormatting>
  <conditionalFormatting sqref="T5:T6">
    <cfRule type="cellIs" dxfId="55" priority="53" operator="equal">
      <formula>"BAJO"</formula>
    </cfRule>
    <cfRule type="cellIs" dxfId="54" priority="54" operator="equal">
      <formula>"ALTO"</formula>
    </cfRule>
    <cfRule type="cellIs" dxfId="53" priority="55" operator="equal">
      <formula>"MUY ALTO"</formula>
    </cfRule>
    <cfRule type="cellIs" dxfId="52" priority="56" operator="equal">
      <formula>"MEDIO"</formula>
    </cfRule>
  </conditionalFormatting>
  <conditionalFormatting sqref="T23">
    <cfRule type="cellIs" dxfId="51" priority="49" operator="equal">
      <formula>"BAJO"</formula>
    </cfRule>
    <cfRule type="cellIs" dxfId="50" priority="50" operator="equal">
      <formula>"ALTO"</formula>
    </cfRule>
    <cfRule type="cellIs" dxfId="49" priority="51" operator="equal">
      <formula>"MUY ALTO"</formula>
    </cfRule>
    <cfRule type="cellIs" dxfId="48" priority="52" operator="equal">
      <formula>"MEDIO"</formula>
    </cfRule>
  </conditionalFormatting>
  <conditionalFormatting sqref="U5:U6 U8:U21">
    <cfRule type="cellIs" dxfId="47" priority="45" operator="equal">
      <formula>"LEVE"</formula>
    </cfRule>
    <cfRule type="cellIs" dxfId="46" priority="46" operator="equal">
      <formula>"GRAVE"</formula>
    </cfRule>
    <cfRule type="cellIs" dxfId="45" priority="47" operator="equal">
      <formula>"MUY GRAVE"</formula>
    </cfRule>
    <cfRule type="cellIs" dxfId="44" priority="48" operator="equal">
      <formula>"MORTAL"</formula>
    </cfRule>
  </conditionalFormatting>
  <conditionalFormatting sqref="U23">
    <cfRule type="cellIs" dxfId="43" priority="41" operator="equal">
      <formula>"LEVE"</formula>
    </cfRule>
    <cfRule type="cellIs" dxfId="42" priority="42" operator="equal">
      <formula>"GRAVE"</formula>
    </cfRule>
    <cfRule type="cellIs" dxfId="41" priority="43" operator="equal">
      <formula>"MUY GRAVE"</formula>
    </cfRule>
    <cfRule type="cellIs" dxfId="40" priority="44" operator="equal">
      <formula>"MORTAL"</formula>
    </cfRule>
  </conditionalFormatting>
  <conditionalFormatting sqref="Y5:Y6 Y23 Y10:Y21">
    <cfRule type="cellIs" dxfId="39" priority="38" operator="equal">
      <formula>"NO ACEPTABLE"</formula>
    </cfRule>
    <cfRule type="cellIs" dxfId="38" priority="39" operator="equal">
      <formula>"ACEPTABLE"</formula>
    </cfRule>
    <cfRule type="cellIs" dxfId="37" priority="40" operator="equal">
      <formula>"ACEPTABLE CON CONTROL ESPECIFICO"</formula>
    </cfRule>
  </conditionalFormatting>
  <conditionalFormatting sqref="Y8:Y9">
    <cfRule type="cellIs" dxfId="36" priority="35" operator="equal">
      <formula>"NO ACEPTABLE"</formula>
    </cfRule>
    <cfRule type="cellIs" dxfId="35" priority="36" operator="equal">
      <formula>"ACEPTABLE"</formula>
    </cfRule>
    <cfRule type="cellIs" dxfId="34" priority="37" operator="equal">
      <formula>"ACEPTABLE CON CONTROL ESPECIFICO"</formula>
    </cfRule>
  </conditionalFormatting>
  <conditionalFormatting sqref="T22 O22">
    <cfRule type="cellIs" dxfId="33" priority="31" operator="equal">
      <formula>"BAJO"</formula>
    </cfRule>
    <cfRule type="cellIs" dxfId="32" priority="32" operator="equal">
      <formula>"ALTO"</formula>
    </cfRule>
    <cfRule type="cellIs" dxfId="31" priority="33" operator="equal">
      <formula>"MUY ALTO"</formula>
    </cfRule>
    <cfRule type="cellIs" dxfId="30" priority="34" operator="equal">
      <formula>"MEDIO"</formula>
    </cfRule>
  </conditionalFormatting>
  <conditionalFormatting sqref="Q22">
    <cfRule type="cellIs" dxfId="29" priority="27" operator="equal">
      <formula>"CONTINUO"</formula>
    </cfRule>
    <cfRule type="cellIs" dxfId="28" priority="28" operator="equal">
      <formula>"FRECUENTE"</formula>
    </cfRule>
    <cfRule type="cellIs" dxfId="27" priority="29" operator="equal">
      <formula>"OCASIONAL"</formula>
    </cfRule>
    <cfRule type="cellIs" dxfId="26" priority="30" operator="equal">
      <formula>"ESPORÁDICA"</formula>
    </cfRule>
  </conditionalFormatting>
  <conditionalFormatting sqref="U22">
    <cfRule type="cellIs" dxfId="25" priority="23" operator="equal">
      <formula>"LEVE"</formula>
    </cfRule>
    <cfRule type="cellIs" dxfId="24" priority="24" operator="equal">
      <formula>"GRAVE"</formula>
    </cfRule>
    <cfRule type="cellIs" dxfId="23" priority="25" operator="equal">
      <formula>"MUY GRAVE"</formula>
    </cfRule>
    <cfRule type="cellIs" dxfId="22" priority="26" operator="equal">
      <formula>"MORTAL"</formula>
    </cfRule>
  </conditionalFormatting>
  <conditionalFormatting sqref="Y22">
    <cfRule type="cellIs" dxfId="21" priority="20" operator="equal">
      <formula>"NO ACEPTABLE"</formula>
    </cfRule>
    <cfRule type="cellIs" dxfId="20" priority="21" operator="equal">
      <formula>"ACEPTABLE"</formula>
    </cfRule>
    <cfRule type="cellIs" dxfId="19" priority="22" operator="equal">
      <formula>"ACEPTABLE CON CONTROL ESPECIFICO"</formula>
    </cfRule>
  </conditionalFormatting>
  <conditionalFormatting sqref="O7">
    <cfRule type="cellIs" dxfId="18" priority="16" operator="equal">
      <formula>"BAJO"</formula>
    </cfRule>
    <cfRule type="cellIs" dxfId="17" priority="17" operator="equal">
      <formula>"ALTO"</formula>
    </cfRule>
    <cfRule type="cellIs" dxfId="16" priority="18" operator="equal">
      <formula>"MUY ALTO"</formula>
    </cfRule>
    <cfRule type="cellIs" dxfId="15" priority="19" operator="equal">
      <formula>"MEDIO"</formula>
    </cfRule>
  </conditionalFormatting>
  <conditionalFormatting sqref="Q7">
    <cfRule type="cellIs" dxfId="14" priority="12" operator="equal">
      <formula>"CONTINUO"</formula>
    </cfRule>
    <cfRule type="cellIs" dxfId="13" priority="13" operator="equal">
      <formula>"FRECUENTE"</formula>
    </cfRule>
    <cfRule type="cellIs" dxfId="12" priority="14" operator="equal">
      <formula>"OCASIONAL"</formula>
    </cfRule>
    <cfRule type="cellIs" dxfId="11" priority="15" operator="equal">
      <formula>"ESPORÁDICA"</formula>
    </cfRule>
  </conditionalFormatting>
  <conditionalFormatting sqref="T7">
    <cfRule type="cellIs" dxfId="10" priority="8" operator="equal">
      <formula>"BAJO"</formula>
    </cfRule>
    <cfRule type="cellIs" dxfId="9" priority="9" operator="equal">
      <formula>"ALTO"</formula>
    </cfRule>
    <cfRule type="cellIs" dxfId="8" priority="10" operator="equal">
      <formula>"MUY ALTO"</formula>
    </cfRule>
    <cfRule type="cellIs" dxfId="7" priority="11" operator="equal">
      <formula>"MEDIO"</formula>
    </cfRule>
  </conditionalFormatting>
  <conditionalFormatting sqref="U7">
    <cfRule type="cellIs" dxfId="6" priority="4" operator="equal">
      <formula>"LEVE"</formula>
    </cfRule>
    <cfRule type="cellIs" dxfId="5" priority="5" operator="equal">
      <formula>"GRAVE"</formula>
    </cfRule>
    <cfRule type="cellIs" dxfId="4" priority="6" operator="equal">
      <formula>"MUY GRAVE"</formula>
    </cfRule>
    <cfRule type="cellIs" dxfId="3" priority="7" operator="equal">
      <formula>"MORTAL"</formula>
    </cfRule>
  </conditionalFormatting>
  <conditionalFormatting sqref="Y7">
    <cfRule type="cellIs" dxfId="2" priority="1" operator="equal">
      <formula>"NO ACEPTABLE"</formula>
    </cfRule>
    <cfRule type="cellIs" dxfId="1" priority="2" operator="equal">
      <formula>"ACEPTABLE"</formula>
    </cfRule>
    <cfRule type="cellIs" dxfId="0" priority="3" operator="equal">
      <formula>"ACEPTABLE CON CONTROL ESPECIFICO"</formula>
    </cfRule>
  </conditionalFormatting>
  <dataValidations count="7">
    <dataValidation type="list" allowBlank="1" showInputMessage="1" showErrorMessage="1" sqref="K6:K23">
      <formula1>INDIRECT($J$6)</formula1>
    </dataValidation>
    <dataValidation type="list" allowBlank="1" showInputMessage="1" showErrorMessage="1" sqref="O5:O23">
      <formula1>Deficiencia</formula1>
    </dataValidation>
    <dataValidation type="list" allowBlank="1" showInputMessage="1" showErrorMessage="1" sqref="I5:I23">
      <formula1>INDIRECT($H$6)</formula1>
    </dataValidation>
    <dataValidation type="list" allowBlank="1" showInputMessage="1" showErrorMessage="1" errorTitle="No Determinado" error="solamente  usa  los de la Guia Tecnica" promptTitle="CLASIFICACION" prompt="selecciona el Tipo de Daño" sqref="J5:J23">
      <formula1>#REF!</formula1>
    </dataValidation>
    <dataValidation type="list" allowBlank="1" showInputMessage="1" showErrorMessage="1" sqref="Q5:Q23">
      <formula1>#REF!</formula1>
    </dataValidation>
    <dataValidation type="list" allowBlank="1" showInputMessage="1" showErrorMessage="1" sqref="U5:U23">
      <formula1>#REF!</formula1>
    </dataValidation>
    <dataValidation type="list" allowBlank="1" showInputMessage="1" showErrorMessage="1" errorTitle="No Determinado" error="solamente  usa  los de la Guia Tecnica" promptTitle="CLASIFICACION" prompt="selecciona la Clase de Riesgo " sqref="H5:H23">
      <formula1>#REF!</formula1>
    </dataValidation>
  </dataValidations>
  <pageMargins left="0.70866141732283472" right="0.70866141732283472" top="0.74803149606299213" bottom="0.74803149606299213" header="0.31496062992125984" footer="0.31496062992125984"/>
  <pageSetup scale="19" fitToWidth="2" fitToHeight="2" orientation="landscape" horizontalDpi="360" verticalDpi="360" r:id="rId1"/>
  <headerFooter>
    <oddFooter>&amp;L&amp;P/&amp;N
&amp;D&amp;RElaboró
Diego Delgado</oddFooter>
  </headerFooter>
  <rowBreaks count="1" manualBreakCount="1">
    <brk id="15" max="16383" man="1"/>
  </rowBreaks>
  <drawing r:id="rId2"/>
  <pictur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ADMINISTRATIVOS</vt:lpstr>
      <vt:lpstr>COMERCIAL</vt:lpstr>
      <vt:lpstr>OPERATIVOS</vt:lpstr>
      <vt:lpstr>TRANSPORTE</vt:lpstr>
      <vt:lpstr>EL ENSUEÑO-FINCA</vt:lpstr>
      <vt:lpstr>ADMINISTRATIVOS!Área_de_impresión</vt:lpstr>
      <vt:lpstr>COMERCIAL!Área_de_impresión</vt:lpstr>
      <vt:lpstr>ADMINISTRATIVOS!INDIRECTO</vt:lpstr>
      <vt:lpstr>INDIRECTO</vt:lpstr>
      <vt:lpstr>ADMINISTRATIVOS!Títulos_a_imprimir</vt:lpstr>
      <vt:lpstr>COMERCIAL!Títulos_a_imprimir</vt:lpstr>
      <vt:lpstr>'EL ENSUEÑO-FINCA'!Títulos_a_imprimir</vt:lpstr>
      <vt:lpstr>OPERATIVOS!Títulos_a_imprimir</vt:lpstr>
      <vt:lpstr>TRANSPORTE!Títulos_a_imprimir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Nicolás Serrano</dc:creator>
  <cp:lastModifiedBy>Nicolás Serrano</cp:lastModifiedBy>
  <cp:lastPrinted>2018-05-18T20:00:07Z</cp:lastPrinted>
  <dcterms:created xsi:type="dcterms:W3CDTF">2012-02-17T02:04:27Z</dcterms:created>
  <dcterms:modified xsi:type="dcterms:W3CDTF">2024-09-19T04:08:03Z</dcterms:modified>
  <cp:contentStatus/>
</cp:coreProperties>
</file>